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 tabRatio="907" activeTab="5"/>
  </bookViews>
  <sheets>
    <sheet name="Form 1.1" sheetId="1" r:id="rId1"/>
    <sheet name="Form 6.1" sheetId="2" r:id="rId2"/>
    <sheet name="Form 6.4" sheetId="5" r:id="rId3"/>
    <sheet name="Form 7.2" sheetId="6" r:id="rId4"/>
    <sheet name="Return on Equity" sheetId="8" r:id="rId5"/>
    <sheet name="Other Charges" sheetId="9" r:id="rId6"/>
  </sheets>
  <definedNames>
    <definedName name="_xlnm.Print_Area" localSheetId="0">'Form 1.1'!$E$4:$I$19</definedName>
    <definedName name="_xlnm.Print_Area" localSheetId="1">'Form 6.1'!$D$5:$G$15</definedName>
    <definedName name="_xlnm.Print_Area" localSheetId="2">'Form 6.4'!$G$4:$K$18</definedName>
    <definedName name="_xlnm.Print_Area" localSheetId="3">'Form 7.2'!$A$1:$E$47</definedName>
    <definedName name="_xlnm.Print_Area" localSheetId="5">'Other Charges'!$A$1:$F$19</definedName>
    <definedName name="_xlnm.Print_Area" localSheetId="4">'Return on Equity'!$A$1:$D$7</definedName>
  </definedNames>
  <calcPr calcId="124519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6"/>
  <c r="E24"/>
  <c r="E18" i="9" l="1"/>
  <c r="B11"/>
  <c r="B12" s="1"/>
  <c r="D6" i="8"/>
  <c r="I16" i="1" s="1"/>
  <c r="E14" i="6"/>
  <c r="E15" s="1"/>
  <c r="H15" i="5"/>
  <c r="H16" s="1"/>
  <c r="H17" s="1"/>
  <c r="G13" i="2"/>
  <c r="G15" s="1"/>
  <c r="E11"/>
  <c r="F11" s="1"/>
  <c r="F10" i="1"/>
  <c r="I12" l="1"/>
  <c r="E36" i="6"/>
  <c r="E17"/>
  <c r="E18" s="1"/>
  <c r="E17" i="9"/>
  <c r="E19" s="1"/>
  <c r="D10" s="1"/>
  <c r="D13" s="1"/>
  <c r="E33" i="6"/>
  <c r="E37" s="1"/>
  <c r="K13" i="5" l="1"/>
  <c r="E40" i="6"/>
  <c r="E44"/>
  <c r="I19" i="1"/>
  <c r="E41" i="6"/>
  <c r="E45"/>
  <c r="K12" i="5" l="1"/>
  <c r="E39" i="6"/>
  <c r="E35" s="1"/>
  <c r="E31" l="1"/>
  <c r="E43"/>
  <c r="E46" l="1"/>
  <c r="E47" s="1"/>
  <c r="I18" i="1" s="1"/>
  <c r="K11" i="5"/>
  <c r="I15" i="1"/>
  <c r="I17"/>
  <c r="K14" i="5"/>
  <c r="K15"/>
  <c r="K17"/>
</calcChain>
</file>

<file path=xl/sharedStrings.xml><?xml version="1.0" encoding="utf-8"?>
<sst xmlns="http://schemas.openxmlformats.org/spreadsheetml/2006/main" count="189" uniqueCount="107">
  <si>
    <t>Summary of Tariff Proposal (Generation Thermal)</t>
  </si>
  <si>
    <t>Name of the Utility / Company : Odisha Power Generation Corporation Limited</t>
  </si>
  <si>
    <t>Name of the Thermal Power Station: IB TPS Units 1 &amp; 2</t>
  </si>
  <si>
    <t>S.No.</t>
  </si>
  <si>
    <t>Particulars</t>
  </si>
  <si>
    <t>Reference</t>
  </si>
  <si>
    <t>Units</t>
  </si>
  <si>
    <t>A</t>
  </si>
  <si>
    <t>Annual Fixed Cost</t>
  </si>
  <si>
    <t>Corresponding to original project cost</t>
  </si>
  <si>
    <t>Total</t>
  </si>
  <si>
    <t>O &amp; M Expenses</t>
  </si>
  <si>
    <t>Form 6.1</t>
  </si>
  <si>
    <t>Rs. Crore</t>
  </si>
  <si>
    <t>-</t>
  </si>
  <si>
    <t>Depreciation</t>
  </si>
  <si>
    <t>Interest on Term Loans</t>
  </si>
  <si>
    <t>Interest on Working Capital Loans</t>
  </si>
  <si>
    <t>Form 6.4</t>
  </si>
  <si>
    <t>Return on Equity</t>
  </si>
  <si>
    <t>Total (A)</t>
  </si>
  <si>
    <t>B</t>
  </si>
  <si>
    <t>Rate of  Variable Charge</t>
  </si>
  <si>
    <t>Form 7.2</t>
  </si>
  <si>
    <t>Paisa/kWh</t>
  </si>
  <si>
    <t>C</t>
  </si>
  <si>
    <t>Other Charges</t>
  </si>
  <si>
    <t>O&amp;M Expenses</t>
  </si>
  <si>
    <t>FORM-6.1</t>
  </si>
  <si>
    <t>(Rs. In Crore)</t>
  </si>
  <si>
    <t>Value</t>
  </si>
  <si>
    <t>Project Cost for O&amp;M expenses</t>
  </si>
  <si>
    <t>O&amp;M expenses for first year=2.5% of the project cost</t>
  </si>
  <si>
    <t>Annual Escalation rate</t>
  </si>
  <si>
    <t>%</t>
  </si>
  <si>
    <t>Name of the Utility / Company: Odisha Power Generation Corporation Limited</t>
  </si>
  <si>
    <t>FORM-6.4</t>
  </si>
  <si>
    <t xml:space="preserve">Calculation of Interest on Working Capital Loan </t>
  </si>
  <si>
    <t>Sl. No.</t>
  </si>
  <si>
    <t>Norms  considered</t>
  </si>
  <si>
    <t>Coal Cost</t>
  </si>
  <si>
    <t>1.5 months</t>
  </si>
  <si>
    <t>Oil Cost</t>
  </si>
  <si>
    <t>2 months</t>
  </si>
  <si>
    <t xml:space="preserve">O &amp; M expenses </t>
  </si>
  <si>
    <t>1 month</t>
  </si>
  <si>
    <t>Recievables</t>
  </si>
  <si>
    <t>Working capital Loan Requirement</t>
  </si>
  <si>
    <t>Rate of Interest</t>
  </si>
  <si>
    <t xml:space="preserve">Interest on Working Capital </t>
  </si>
  <si>
    <t>Energy Charges for Thermal Generation</t>
  </si>
  <si>
    <t>FORM-7.2</t>
  </si>
  <si>
    <t>Operational Parameter</t>
  </si>
  <si>
    <t>Number of Units</t>
  </si>
  <si>
    <t>Upto 250 MW</t>
  </si>
  <si>
    <t>Total Capacity</t>
  </si>
  <si>
    <t>MW</t>
  </si>
  <si>
    <t>Availability</t>
  </si>
  <si>
    <t>PLF</t>
  </si>
  <si>
    <t>Gross Generation</t>
  </si>
  <si>
    <t>MU</t>
  </si>
  <si>
    <t xml:space="preserve">Auxiliary Energy Consumption </t>
  </si>
  <si>
    <t>Net Generation</t>
  </si>
  <si>
    <t>Heat Rate</t>
  </si>
  <si>
    <t>kcal/kwh</t>
  </si>
  <si>
    <t xml:space="preserve">Fuel Parameters </t>
  </si>
  <si>
    <t>Calorlflc Value for Different Fuels</t>
  </si>
  <si>
    <t>Indigenous Coal</t>
  </si>
  <si>
    <t>kcal/Kg</t>
  </si>
  <si>
    <t>From 7.1 ( C )</t>
  </si>
  <si>
    <t>HFO</t>
  </si>
  <si>
    <t>kcal/Ltr.</t>
  </si>
  <si>
    <t>From 7.1 ( O )</t>
  </si>
  <si>
    <t>LDO</t>
  </si>
  <si>
    <t>Landed Fuel Price for different fuels</t>
  </si>
  <si>
    <t>Rs/MT</t>
  </si>
  <si>
    <t>Rs/KL</t>
  </si>
  <si>
    <t>Specific Fuel Consumption</t>
  </si>
  <si>
    <t>Kg/kWh</t>
  </si>
  <si>
    <t>ml/kWh</t>
  </si>
  <si>
    <t>Total Fuel Consumption</t>
  </si>
  <si>
    <t>MT</t>
  </si>
  <si>
    <t>KL</t>
  </si>
  <si>
    <t>Heat Content (each fuel separately)</t>
  </si>
  <si>
    <t>Million kcal</t>
  </si>
  <si>
    <t>Total Fuel Cost</t>
  </si>
  <si>
    <t>Rs Crore</t>
  </si>
  <si>
    <t>Total fuel Cost</t>
  </si>
  <si>
    <t>Energy Charges per unit</t>
  </si>
  <si>
    <t>Return on Equity corresponding to original project cost</t>
  </si>
  <si>
    <t>Equity corresponding of original project cost</t>
  </si>
  <si>
    <t>Rate of Return on Equity</t>
  </si>
  <si>
    <t>S. No.</t>
  </si>
  <si>
    <t>Electricity Duty</t>
  </si>
  <si>
    <t>Water Cess and Water Charges</t>
  </si>
  <si>
    <t>Tax and Cess on land</t>
  </si>
  <si>
    <t>SOC and MOC for SLDC</t>
  </si>
  <si>
    <t>ERPC Charges</t>
  </si>
  <si>
    <t>Income Tax</t>
  </si>
  <si>
    <t>Recovery of ARR &amp; Tariff Petition Fee</t>
  </si>
  <si>
    <t>Contribution towards Water Conservation Fund</t>
  </si>
  <si>
    <t>Rate of Income Tax</t>
  </si>
  <si>
    <t>FY 2022-23</t>
  </si>
  <si>
    <t>Other Charges for FY 2022-23 (Rs. Crore)</t>
  </si>
  <si>
    <t>Income Tax for FY 2022-23 (corresponding to original project cost)</t>
  </si>
  <si>
    <t>O&amp;M expenses for FY 2022-23</t>
  </si>
  <si>
    <t>Energy Compensation Charges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</si>
</sst>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 * #,##0.00_ ;_ * \-#,##0.00_ ;_ * &quot;-&quot;??_ ;_ @_ "/>
    <numFmt numFmtId="165" formatCode="0.0000"/>
    <numFmt numFmtId="166" formatCode="0.000"/>
  </numFmts>
  <fonts count="14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i/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9" fontId="6" fillId="0" borderId="0" applyFont="0" applyFill="0" applyBorder="0" applyAlignment="0" applyProtection="0"/>
    <xf numFmtId="0" fontId="5" fillId="0" borderId="0">
      <alignment vertical="center"/>
    </xf>
    <xf numFmtId="16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2" borderId="3" xfId="0" applyFont="1" applyFill="1" applyBorder="1"/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165" fontId="3" fillId="0" borderId="9" xfId="3" applyNumberFormat="1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2" fontId="3" fillId="0" borderId="4" xfId="2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16" fontId="4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1" fontId="4" fillId="0" borderId="0" xfId="0" applyNumberFormat="1" applyFont="1" applyAlignment="1">
      <alignment vertical="center"/>
    </xf>
    <xf numFmtId="16" fontId="3" fillId="2" borderId="4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/>
    </xf>
    <xf numFmtId="10" fontId="3" fillId="0" borderId="0" xfId="1" applyNumberFormat="1" applyFont="1" applyFill="1" applyBorder="1" applyAlignment="1" applyProtection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24" xfId="1" applyNumberFormat="1" applyFont="1" applyFill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1" fontId="1" fillId="0" borderId="21" xfId="0" applyNumberFormat="1" applyFont="1" applyBorder="1" applyAlignment="1">
      <alignment horizontal="center" vertical="center" wrapText="1"/>
    </xf>
    <xf numFmtId="0" fontId="3" fillId="2" borderId="11" xfId="5" applyFont="1" applyFill="1" applyBorder="1" applyAlignment="1">
      <alignment horizontal="left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0" borderId="11" xfId="5" applyFont="1" applyBorder="1" applyAlignment="1">
      <alignment horizontal="left" vertical="center" wrapText="1"/>
    </xf>
    <xf numFmtId="0" fontId="3" fillId="0" borderId="4" xfId="5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3" fillId="0" borderId="11" xfId="5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2" fontId="3" fillId="0" borderId="2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0" fontId="9" fillId="0" borderId="4" xfId="1" applyNumberFormat="1" applyFont="1" applyBorder="1" applyAlignment="1">
      <alignment horizontal="center" vertical="center"/>
    </xf>
    <xf numFmtId="0" fontId="1" fillId="0" borderId="7" xfId="0" applyFont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26" xfId="0" quotePrefix="1" applyFont="1" applyBorder="1" applyAlignment="1">
      <alignment horizontal="center" vertical="center"/>
    </xf>
    <xf numFmtId="0" fontId="3" fillId="0" borderId="19" xfId="3" applyFont="1" applyBorder="1" applyAlignment="1">
      <alignment horizontal="center" vertical="center"/>
    </xf>
    <xf numFmtId="0" fontId="3" fillId="0" borderId="20" xfId="2" applyFont="1" applyBorder="1" applyAlignment="1">
      <alignment vertical="center"/>
    </xf>
    <xf numFmtId="2" fontId="3" fillId="0" borderId="20" xfId="2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 wrapText="1"/>
    </xf>
    <xf numFmtId="0" fontId="4" fillId="0" borderId="11" xfId="5" applyFont="1" applyBorder="1" applyAlignment="1">
      <alignment vertical="center" wrapText="1"/>
    </xf>
    <xf numFmtId="0" fontId="4" fillId="0" borderId="4" xfId="5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" fontId="3" fillId="0" borderId="23" xfId="3" applyNumberFormat="1" applyFont="1" applyBorder="1" applyAlignment="1">
      <alignment horizontal="center" vertical="center"/>
    </xf>
    <xf numFmtId="2" fontId="3" fillId="0" borderId="24" xfId="2" applyNumberFormat="1" applyFont="1" applyBorder="1" applyAlignment="1">
      <alignment horizontal="center" vertical="center"/>
    </xf>
    <xf numFmtId="9" fontId="3" fillId="0" borderId="24" xfId="1" applyFont="1" applyFill="1" applyBorder="1" applyAlignment="1">
      <alignment horizontal="center" vertical="center"/>
    </xf>
    <xf numFmtId="2" fontId="3" fillId="0" borderId="21" xfId="2" applyNumberFormat="1" applyFont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2" fontId="1" fillId="0" borderId="24" xfId="0" applyNumberFormat="1" applyFont="1" applyFill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7" xfId="0" applyFont="1" applyFill="1" applyBorder="1"/>
    <xf numFmtId="2" fontId="4" fillId="0" borderId="2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right"/>
    </xf>
    <xf numFmtId="0" fontId="3" fillId="0" borderId="3" xfId="0" applyFont="1" applyBorder="1" applyAlignment="1">
      <alignment vertical="center"/>
    </xf>
    <xf numFmtId="0" fontId="4" fillId="2" borderId="29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2" fontId="4" fillId="2" borderId="24" xfId="0" applyNumberFormat="1" applyFont="1" applyFill="1" applyBorder="1" applyAlignment="1">
      <alignment horizontal="center" vertical="center"/>
    </xf>
    <xf numFmtId="10" fontId="13" fillId="0" borderId="24" xfId="1" applyNumberFormat="1" applyFont="1" applyFill="1" applyBorder="1" applyAlignment="1" applyProtection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2" borderId="0" xfId="0" quotePrefix="1" applyFont="1" applyFill="1" applyBorder="1" applyAlignment="1">
      <alignment vertical="center"/>
    </xf>
    <xf numFmtId="2" fontId="2" fillId="0" borderId="2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9" fontId="9" fillId="0" borderId="24" xfId="4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1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24" xfId="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</cellXfs>
  <cellStyles count="15">
    <cellStyle name="Comma 10" xfId="9"/>
    <cellStyle name="Comma 2" xfId="6"/>
    <cellStyle name="Comma 3" xfId="8"/>
    <cellStyle name="Comma 4" xfId="13"/>
    <cellStyle name="Normal" xfId="0" builtinId="0"/>
    <cellStyle name="Normal 2" xfId="7"/>
    <cellStyle name="Normal 2 2" xfId="12"/>
    <cellStyle name="Normal 3" xfId="10"/>
    <cellStyle name="Normal 3 2" xfId="11"/>
    <cellStyle name="Normal_FORMATS 5 YEAR ALOKE" xfId="3"/>
    <cellStyle name="Normal_FORMATS 5 YEAR ALOKE 2" xfId="5"/>
    <cellStyle name="Normal_MYT_Formats_Genco_25Dec_R1(1)" xfId="2"/>
    <cellStyle name="Percent" xfId="1" builtinId="5"/>
    <cellStyle name="Percent 2" xfId="14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E3:I22"/>
  <sheetViews>
    <sheetView showGridLines="0" view="pageBreakPreview" zoomScaleNormal="80" zoomScaleSheetLayoutView="100" workbookViewId="0">
      <selection activeCell="I9" sqref="I9"/>
    </sheetView>
  </sheetViews>
  <sheetFormatPr defaultColWidth="8.85546875" defaultRowHeight="12.75"/>
  <cols>
    <col min="1" max="4" width="9.140625" style="1"/>
    <col min="5" max="5" width="5.7109375" style="1" bestFit="1" customWidth="1"/>
    <col min="6" max="6" width="28.42578125" style="1" customWidth="1"/>
    <col min="7" max="8" width="11" style="2" customWidth="1"/>
    <col min="9" max="9" width="20.140625" style="1" customWidth="1"/>
    <col min="10" max="258" width="9.140625" style="1"/>
    <col min="259" max="259" width="5.7109375" style="1" bestFit="1" customWidth="1"/>
    <col min="260" max="260" width="28.42578125" style="1" customWidth="1"/>
    <col min="261" max="262" width="11" style="1" customWidth="1"/>
    <col min="263" max="263" width="18" style="1" customWidth="1"/>
    <col min="264" max="264" width="22.85546875" style="1" customWidth="1"/>
    <col min="265" max="265" width="11.42578125" style="1" customWidth="1"/>
    <col min="266" max="514" width="9.140625" style="1"/>
    <col min="515" max="515" width="5.7109375" style="1" bestFit="1" customWidth="1"/>
    <col min="516" max="516" width="28.42578125" style="1" customWidth="1"/>
    <col min="517" max="518" width="11" style="1" customWidth="1"/>
    <col min="519" max="519" width="18" style="1" customWidth="1"/>
    <col min="520" max="520" width="22.85546875" style="1" customWidth="1"/>
    <col min="521" max="521" width="11.42578125" style="1" customWidth="1"/>
    <col min="522" max="770" width="9.140625" style="1"/>
    <col min="771" max="771" width="5.7109375" style="1" bestFit="1" customWidth="1"/>
    <col min="772" max="772" width="28.42578125" style="1" customWidth="1"/>
    <col min="773" max="774" width="11" style="1" customWidth="1"/>
    <col min="775" max="775" width="18" style="1" customWidth="1"/>
    <col min="776" max="776" width="22.85546875" style="1" customWidth="1"/>
    <col min="777" max="777" width="11.42578125" style="1" customWidth="1"/>
    <col min="778" max="1026" width="9.140625" style="1"/>
    <col min="1027" max="1027" width="5.7109375" style="1" bestFit="1" customWidth="1"/>
    <col min="1028" max="1028" width="28.42578125" style="1" customWidth="1"/>
    <col min="1029" max="1030" width="11" style="1" customWidth="1"/>
    <col min="1031" max="1031" width="18" style="1" customWidth="1"/>
    <col min="1032" max="1032" width="22.85546875" style="1" customWidth="1"/>
    <col min="1033" max="1033" width="11.42578125" style="1" customWidth="1"/>
    <col min="1034" max="1282" width="9.140625" style="1"/>
    <col min="1283" max="1283" width="5.7109375" style="1" bestFit="1" customWidth="1"/>
    <col min="1284" max="1284" width="28.42578125" style="1" customWidth="1"/>
    <col min="1285" max="1286" width="11" style="1" customWidth="1"/>
    <col min="1287" max="1287" width="18" style="1" customWidth="1"/>
    <col min="1288" max="1288" width="22.85546875" style="1" customWidth="1"/>
    <col min="1289" max="1289" width="11.42578125" style="1" customWidth="1"/>
    <col min="1290" max="1538" width="9.140625" style="1"/>
    <col min="1539" max="1539" width="5.7109375" style="1" bestFit="1" customWidth="1"/>
    <col min="1540" max="1540" width="28.42578125" style="1" customWidth="1"/>
    <col min="1541" max="1542" width="11" style="1" customWidth="1"/>
    <col min="1543" max="1543" width="18" style="1" customWidth="1"/>
    <col min="1544" max="1544" width="22.85546875" style="1" customWidth="1"/>
    <col min="1545" max="1545" width="11.42578125" style="1" customWidth="1"/>
    <col min="1546" max="1794" width="9.140625" style="1"/>
    <col min="1795" max="1795" width="5.7109375" style="1" bestFit="1" customWidth="1"/>
    <col min="1796" max="1796" width="28.42578125" style="1" customWidth="1"/>
    <col min="1797" max="1798" width="11" style="1" customWidth="1"/>
    <col min="1799" max="1799" width="18" style="1" customWidth="1"/>
    <col min="1800" max="1800" width="22.85546875" style="1" customWidth="1"/>
    <col min="1801" max="1801" width="11.42578125" style="1" customWidth="1"/>
    <col min="1802" max="2050" width="9.140625" style="1"/>
    <col min="2051" max="2051" width="5.7109375" style="1" bestFit="1" customWidth="1"/>
    <col min="2052" max="2052" width="28.42578125" style="1" customWidth="1"/>
    <col min="2053" max="2054" width="11" style="1" customWidth="1"/>
    <col min="2055" max="2055" width="18" style="1" customWidth="1"/>
    <col min="2056" max="2056" width="22.85546875" style="1" customWidth="1"/>
    <col min="2057" max="2057" width="11.42578125" style="1" customWidth="1"/>
    <col min="2058" max="2306" width="9.140625" style="1"/>
    <col min="2307" max="2307" width="5.7109375" style="1" bestFit="1" customWidth="1"/>
    <col min="2308" max="2308" width="28.42578125" style="1" customWidth="1"/>
    <col min="2309" max="2310" width="11" style="1" customWidth="1"/>
    <col min="2311" max="2311" width="18" style="1" customWidth="1"/>
    <col min="2312" max="2312" width="22.85546875" style="1" customWidth="1"/>
    <col min="2313" max="2313" width="11.42578125" style="1" customWidth="1"/>
    <col min="2314" max="2562" width="9.140625" style="1"/>
    <col min="2563" max="2563" width="5.7109375" style="1" bestFit="1" customWidth="1"/>
    <col min="2564" max="2564" width="28.42578125" style="1" customWidth="1"/>
    <col min="2565" max="2566" width="11" style="1" customWidth="1"/>
    <col min="2567" max="2567" width="18" style="1" customWidth="1"/>
    <col min="2568" max="2568" width="22.85546875" style="1" customWidth="1"/>
    <col min="2569" max="2569" width="11.42578125" style="1" customWidth="1"/>
    <col min="2570" max="2818" width="9.140625" style="1"/>
    <col min="2819" max="2819" width="5.7109375" style="1" bestFit="1" customWidth="1"/>
    <col min="2820" max="2820" width="28.42578125" style="1" customWidth="1"/>
    <col min="2821" max="2822" width="11" style="1" customWidth="1"/>
    <col min="2823" max="2823" width="18" style="1" customWidth="1"/>
    <col min="2824" max="2824" width="22.85546875" style="1" customWidth="1"/>
    <col min="2825" max="2825" width="11.42578125" style="1" customWidth="1"/>
    <col min="2826" max="3074" width="9.140625" style="1"/>
    <col min="3075" max="3075" width="5.7109375" style="1" bestFit="1" customWidth="1"/>
    <col min="3076" max="3076" width="28.42578125" style="1" customWidth="1"/>
    <col min="3077" max="3078" width="11" style="1" customWidth="1"/>
    <col min="3079" max="3079" width="18" style="1" customWidth="1"/>
    <col min="3080" max="3080" width="22.85546875" style="1" customWidth="1"/>
    <col min="3081" max="3081" width="11.42578125" style="1" customWidth="1"/>
    <col min="3082" max="3330" width="9.140625" style="1"/>
    <col min="3331" max="3331" width="5.7109375" style="1" bestFit="1" customWidth="1"/>
    <col min="3332" max="3332" width="28.42578125" style="1" customWidth="1"/>
    <col min="3333" max="3334" width="11" style="1" customWidth="1"/>
    <col min="3335" max="3335" width="18" style="1" customWidth="1"/>
    <col min="3336" max="3336" width="22.85546875" style="1" customWidth="1"/>
    <col min="3337" max="3337" width="11.42578125" style="1" customWidth="1"/>
    <col min="3338" max="3586" width="9.140625" style="1"/>
    <col min="3587" max="3587" width="5.7109375" style="1" bestFit="1" customWidth="1"/>
    <col min="3588" max="3588" width="28.42578125" style="1" customWidth="1"/>
    <col min="3589" max="3590" width="11" style="1" customWidth="1"/>
    <col min="3591" max="3591" width="18" style="1" customWidth="1"/>
    <col min="3592" max="3592" width="22.85546875" style="1" customWidth="1"/>
    <col min="3593" max="3593" width="11.42578125" style="1" customWidth="1"/>
    <col min="3594" max="3842" width="9.140625" style="1"/>
    <col min="3843" max="3843" width="5.7109375" style="1" bestFit="1" customWidth="1"/>
    <col min="3844" max="3844" width="28.42578125" style="1" customWidth="1"/>
    <col min="3845" max="3846" width="11" style="1" customWidth="1"/>
    <col min="3847" max="3847" width="18" style="1" customWidth="1"/>
    <col min="3848" max="3848" width="22.85546875" style="1" customWidth="1"/>
    <col min="3849" max="3849" width="11.42578125" style="1" customWidth="1"/>
    <col min="3850" max="4098" width="9.140625" style="1"/>
    <col min="4099" max="4099" width="5.7109375" style="1" bestFit="1" customWidth="1"/>
    <col min="4100" max="4100" width="28.42578125" style="1" customWidth="1"/>
    <col min="4101" max="4102" width="11" style="1" customWidth="1"/>
    <col min="4103" max="4103" width="18" style="1" customWidth="1"/>
    <col min="4104" max="4104" width="22.85546875" style="1" customWidth="1"/>
    <col min="4105" max="4105" width="11.42578125" style="1" customWidth="1"/>
    <col min="4106" max="4354" width="9.140625" style="1"/>
    <col min="4355" max="4355" width="5.7109375" style="1" bestFit="1" customWidth="1"/>
    <col min="4356" max="4356" width="28.42578125" style="1" customWidth="1"/>
    <col min="4357" max="4358" width="11" style="1" customWidth="1"/>
    <col min="4359" max="4359" width="18" style="1" customWidth="1"/>
    <col min="4360" max="4360" width="22.85546875" style="1" customWidth="1"/>
    <col min="4361" max="4361" width="11.42578125" style="1" customWidth="1"/>
    <col min="4362" max="4610" width="9.140625" style="1"/>
    <col min="4611" max="4611" width="5.7109375" style="1" bestFit="1" customWidth="1"/>
    <col min="4612" max="4612" width="28.42578125" style="1" customWidth="1"/>
    <col min="4613" max="4614" width="11" style="1" customWidth="1"/>
    <col min="4615" max="4615" width="18" style="1" customWidth="1"/>
    <col min="4616" max="4616" width="22.85546875" style="1" customWidth="1"/>
    <col min="4617" max="4617" width="11.42578125" style="1" customWidth="1"/>
    <col min="4618" max="4866" width="9.140625" style="1"/>
    <col min="4867" max="4867" width="5.7109375" style="1" bestFit="1" customWidth="1"/>
    <col min="4868" max="4868" width="28.42578125" style="1" customWidth="1"/>
    <col min="4869" max="4870" width="11" style="1" customWidth="1"/>
    <col min="4871" max="4871" width="18" style="1" customWidth="1"/>
    <col min="4872" max="4872" width="22.85546875" style="1" customWidth="1"/>
    <col min="4873" max="4873" width="11.42578125" style="1" customWidth="1"/>
    <col min="4874" max="5122" width="9.140625" style="1"/>
    <col min="5123" max="5123" width="5.7109375" style="1" bestFit="1" customWidth="1"/>
    <col min="5124" max="5124" width="28.42578125" style="1" customWidth="1"/>
    <col min="5125" max="5126" width="11" style="1" customWidth="1"/>
    <col min="5127" max="5127" width="18" style="1" customWidth="1"/>
    <col min="5128" max="5128" width="22.85546875" style="1" customWidth="1"/>
    <col min="5129" max="5129" width="11.42578125" style="1" customWidth="1"/>
    <col min="5130" max="5378" width="9.140625" style="1"/>
    <col min="5379" max="5379" width="5.7109375" style="1" bestFit="1" customWidth="1"/>
    <col min="5380" max="5380" width="28.42578125" style="1" customWidth="1"/>
    <col min="5381" max="5382" width="11" style="1" customWidth="1"/>
    <col min="5383" max="5383" width="18" style="1" customWidth="1"/>
    <col min="5384" max="5384" width="22.85546875" style="1" customWidth="1"/>
    <col min="5385" max="5385" width="11.42578125" style="1" customWidth="1"/>
    <col min="5386" max="5634" width="9.140625" style="1"/>
    <col min="5635" max="5635" width="5.7109375" style="1" bestFit="1" customWidth="1"/>
    <col min="5636" max="5636" width="28.42578125" style="1" customWidth="1"/>
    <col min="5637" max="5638" width="11" style="1" customWidth="1"/>
    <col min="5639" max="5639" width="18" style="1" customWidth="1"/>
    <col min="5640" max="5640" width="22.85546875" style="1" customWidth="1"/>
    <col min="5641" max="5641" width="11.42578125" style="1" customWidth="1"/>
    <col min="5642" max="5890" width="9.140625" style="1"/>
    <col min="5891" max="5891" width="5.7109375" style="1" bestFit="1" customWidth="1"/>
    <col min="5892" max="5892" width="28.42578125" style="1" customWidth="1"/>
    <col min="5893" max="5894" width="11" style="1" customWidth="1"/>
    <col min="5895" max="5895" width="18" style="1" customWidth="1"/>
    <col min="5896" max="5896" width="22.85546875" style="1" customWidth="1"/>
    <col min="5897" max="5897" width="11.42578125" style="1" customWidth="1"/>
    <col min="5898" max="6146" width="9.140625" style="1"/>
    <col min="6147" max="6147" width="5.7109375" style="1" bestFit="1" customWidth="1"/>
    <col min="6148" max="6148" width="28.42578125" style="1" customWidth="1"/>
    <col min="6149" max="6150" width="11" style="1" customWidth="1"/>
    <col min="6151" max="6151" width="18" style="1" customWidth="1"/>
    <col min="6152" max="6152" width="22.85546875" style="1" customWidth="1"/>
    <col min="6153" max="6153" width="11.42578125" style="1" customWidth="1"/>
    <col min="6154" max="6402" width="9.140625" style="1"/>
    <col min="6403" max="6403" width="5.7109375" style="1" bestFit="1" customWidth="1"/>
    <col min="6404" max="6404" width="28.42578125" style="1" customWidth="1"/>
    <col min="6405" max="6406" width="11" style="1" customWidth="1"/>
    <col min="6407" max="6407" width="18" style="1" customWidth="1"/>
    <col min="6408" max="6408" width="22.85546875" style="1" customWidth="1"/>
    <col min="6409" max="6409" width="11.42578125" style="1" customWidth="1"/>
    <col min="6410" max="6658" width="9.140625" style="1"/>
    <col min="6659" max="6659" width="5.7109375" style="1" bestFit="1" customWidth="1"/>
    <col min="6660" max="6660" width="28.42578125" style="1" customWidth="1"/>
    <col min="6661" max="6662" width="11" style="1" customWidth="1"/>
    <col min="6663" max="6663" width="18" style="1" customWidth="1"/>
    <col min="6664" max="6664" width="22.85546875" style="1" customWidth="1"/>
    <col min="6665" max="6665" width="11.42578125" style="1" customWidth="1"/>
    <col min="6666" max="6914" width="9.140625" style="1"/>
    <col min="6915" max="6915" width="5.7109375" style="1" bestFit="1" customWidth="1"/>
    <col min="6916" max="6916" width="28.42578125" style="1" customWidth="1"/>
    <col min="6917" max="6918" width="11" style="1" customWidth="1"/>
    <col min="6919" max="6919" width="18" style="1" customWidth="1"/>
    <col min="6920" max="6920" width="22.85546875" style="1" customWidth="1"/>
    <col min="6921" max="6921" width="11.42578125" style="1" customWidth="1"/>
    <col min="6922" max="7170" width="9.140625" style="1"/>
    <col min="7171" max="7171" width="5.7109375" style="1" bestFit="1" customWidth="1"/>
    <col min="7172" max="7172" width="28.42578125" style="1" customWidth="1"/>
    <col min="7173" max="7174" width="11" style="1" customWidth="1"/>
    <col min="7175" max="7175" width="18" style="1" customWidth="1"/>
    <col min="7176" max="7176" width="22.85546875" style="1" customWidth="1"/>
    <col min="7177" max="7177" width="11.42578125" style="1" customWidth="1"/>
    <col min="7178" max="7426" width="9.140625" style="1"/>
    <col min="7427" max="7427" width="5.7109375" style="1" bestFit="1" customWidth="1"/>
    <col min="7428" max="7428" width="28.42578125" style="1" customWidth="1"/>
    <col min="7429" max="7430" width="11" style="1" customWidth="1"/>
    <col min="7431" max="7431" width="18" style="1" customWidth="1"/>
    <col min="7432" max="7432" width="22.85546875" style="1" customWidth="1"/>
    <col min="7433" max="7433" width="11.42578125" style="1" customWidth="1"/>
    <col min="7434" max="7682" width="9.140625" style="1"/>
    <col min="7683" max="7683" width="5.7109375" style="1" bestFit="1" customWidth="1"/>
    <col min="7684" max="7684" width="28.42578125" style="1" customWidth="1"/>
    <col min="7685" max="7686" width="11" style="1" customWidth="1"/>
    <col min="7687" max="7687" width="18" style="1" customWidth="1"/>
    <col min="7688" max="7688" width="22.85546875" style="1" customWidth="1"/>
    <col min="7689" max="7689" width="11.42578125" style="1" customWidth="1"/>
    <col min="7690" max="7938" width="9.140625" style="1"/>
    <col min="7939" max="7939" width="5.7109375" style="1" bestFit="1" customWidth="1"/>
    <col min="7940" max="7940" width="28.42578125" style="1" customWidth="1"/>
    <col min="7941" max="7942" width="11" style="1" customWidth="1"/>
    <col min="7943" max="7943" width="18" style="1" customWidth="1"/>
    <col min="7944" max="7944" width="22.85546875" style="1" customWidth="1"/>
    <col min="7945" max="7945" width="11.42578125" style="1" customWidth="1"/>
    <col min="7946" max="8194" width="9.140625" style="1"/>
    <col min="8195" max="8195" width="5.7109375" style="1" bestFit="1" customWidth="1"/>
    <col min="8196" max="8196" width="28.42578125" style="1" customWidth="1"/>
    <col min="8197" max="8198" width="11" style="1" customWidth="1"/>
    <col min="8199" max="8199" width="18" style="1" customWidth="1"/>
    <col min="8200" max="8200" width="22.85546875" style="1" customWidth="1"/>
    <col min="8201" max="8201" width="11.42578125" style="1" customWidth="1"/>
    <col min="8202" max="8450" width="9.140625" style="1"/>
    <col min="8451" max="8451" width="5.7109375" style="1" bestFit="1" customWidth="1"/>
    <col min="8452" max="8452" width="28.42578125" style="1" customWidth="1"/>
    <col min="8453" max="8454" width="11" style="1" customWidth="1"/>
    <col min="8455" max="8455" width="18" style="1" customWidth="1"/>
    <col min="8456" max="8456" width="22.85546875" style="1" customWidth="1"/>
    <col min="8457" max="8457" width="11.42578125" style="1" customWidth="1"/>
    <col min="8458" max="8706" width="9.140625" style="1"/>
    <col min="8707" max="8707" width="5.7109375" style="1" bestFit="1" customWidth="1"/>
    <col min="8708" max="8708" width="28.42578125" style="1" customWidth="1"/>
    <col min="8709" max="8710" width="11" style="1" customWidth="1"/>
    <col min="8711" max="8711" width="18" style="1" customWidth="1"/>
    <col min="8712" max="8712" width="22.85546875" style="1" customWidth="1"/>
    <col min="8713" max="8713" width="11.42578125" style="1" customWidth="1"/>
    <col min="8714" max="8962" width="9.140625" style="1"/>
    <col min="8963" max="8963" width="5.7109375" style="1" bestFit="1" customWidth="1"/>
    <col min="8964" max="8964" width="28.42578125" style="1" customWidth="1"/>
    <col min="8965" max="8966" width="11" style="1" customWidth="1"/>
    <col min="8967" max="8967" width="18" style="1" customWidth="1"/>
    <col min="8968" max="8968" width="22.85546875" style="1" customWidth="1"/>
    <col min="8969" max="8969" width="11.42578125" style="1" customWidth="1"/>
    <col min="8970" max="9218" width="9.140625" style="1"/>
    <col min="9219" max="9219" width="5.7109375" style="1" bestFit="1" customWidth="1"/>
    <col min="9220" max="9220" width="28.42578125" style="1" customWidth="1"/>
    <col min="9221" max="9222" width="11" style="1" customWidth="1"/>
    <col min="9223" max="9223" width="18" style="1" customWidth="1"/>
    <col min="9224" max="9224" width="22.85546875" style="1" customWidth="1"/>
    <col min="9225" max="9225" width="11.42578125" style="1" customWidth="1"/>
    <col min="9226" max="9474" width="9.140625" style="1"/>
    <col min="9475" max="9475" width="5.7109375" style="1" bestFit="1" customWidth="1"/>
    <col min="9476" max="9476" width="28.42578125" style="1" customWidth="1"/>
    <col min="9477" max="9478" width="11" style="1" customWidth="1"/>
    <col min="9479" max="9479" width="18" style="1" customWidth="1"/>
    <col min="9480" max="9480" width="22.85546875" style="1" customWidth="1"/>
    <col min="9481" max="9481" width="11.42578125" style="1" customWidth="1"/>
    <col min="9482" max="9730" width="9.140625" style="1"/>
    <col min="9731" max="9731" width="5.7109375" style="1" bestFit="1" customWidth="1"/>
    <col min="9732" max="9732" width="28.42578125" style="1" customWidth="1"/>
    <col min="9733" max="9734" width="11" style="1" customWidth="1"/>
    <col min="9735" max="9735" width="18" style="1" customWidth="1"/>
    <col min="9736" max="9736" width="22.85546875" style="1" customWidth="1"/>
    <col min="9737" max="9737" width="11.42578125" style="1" customWidth="1"/>
    <col min="9738" max="9986" width="9.140625" style="1"/>
    <col min="9987" max="9987" width="5.7109375" style="1" bestFit="1" customWidth="1"/>
    <col min="9988" max="9988" width="28.42578125" style="1" customWidth="1"/>
    <col min="9989" max="9990" width="11" style="1" customWidth="1"/>
    <col min="9991" max="9991" width="18" style="1" customWidth="1"/>
    <col min="9992" max="9992" width="22.85546875" style="1" customWidth="1"/>
    <col min="9993" max="9993" width="11.42578125" style="1" customWidth="1"/>
    <col min="9994" max="10242" width="9.140625" style="1"/>
    <col min="10243" max="10243" width="5.7109375" style="1" bestFit="1" customWidth="1"/>
    <col min="10244" max="10244" width="28.42578125" style="1" customWidth="1"/>
    <col min="10245" max="10246" width="11" style="1" customWidth="1"/>
    <col min="10247" max="10247" width="18" style="1" customWidth="1"/>
    <col min="10248" max="10248" width="22.85546875" style="1" customWidth="1"/>
    <col min="10249" max="10249" width="11.42578125" style="1" customWidth="1"/>
    <col min="10250" max="10498" width="9.140625" style="1"/>
    <col min="10499" max="10499" width="5.7109375" style="1" bestFit="1" customWidth="1"/>
    <col min="10500" max="10500" width="28.42578125" style="1" customWidth="1"/>
    <col min="10501" max="10502" width="11" style="1" customWidth="1"/>
    <col min="10503" max="10503" width="18" style="1" customWidth="1"/>
    <col min="10504" max="10504" width="22.85546875" style="1" customWidth="1"/>
    <col min="10505" max="10505" width="11.42578125" style="1" customWidth="1"/>
    <col min="10506" max="10754" width="9.140625" style="1"/>
    <col min="10755" max="10755" width="5.7109375" style="1" bestFit="1" customWidth="1"/>
    <col min="10756" max="10756" width="28.42578125" style="1" customWidth="1"/>
    <col min="10757" max="10758" width="11" style="1" customWidth="1"/>
    <col min="10759" max="10759" width="18" style="1" customWidth="1"/>
    <col min="10760" max="10760" width="22.85546875" style="1" customWidth="1"/>
    <col min="10761" max="10761" width="11.42578125" style="1" customWidth="1"/>
    <col min="10762" max="11010" width="9.140625" style="1"/>
    <col min="11011" max="11011" width="5.7109375" style="1" bestFit="1" customWidth="1"/>
    <col min="11012" max="11012" width="28.42578125" style="1" customWidth="1"/>
    <col min="11013" max="11014" width="11" style="1" customWidth="1"/>
    <col min="11015" max="11015" width="18" style="1" customWidth="1"/>
    <col min="11016" max="11016" width="22.85546875" style="1" customWidth="1"/>
    <col min="11017" max="11017" width="11.42578125" style="1" customWidth="1"/>
    <col min="11018" max="11266" width="9.140625" style="1"/>
    <col min="11267" max="11267" width="5.7109375" style="1" bestFit="1" customWidth="1"/>
    <col min="11268" max="11268" width="28.42578125" style="1" customWidth="1"/>
    <col min="11269" max="11270" width="11" style="1" customWidth="1"/>
    <col min="11271" max="11271" width="18" style="1" customWidth="1"/>
    <col min="11272" max="11272" width="22.85546875" style="1" customWidth="1"/>
    <col min="11273" max="11273" width="11.42578125" style="1" customWidth="1"/>
    <col min="11274" max="11522" width="9.140625" style="1"/>
    <col min="11523" max="11523" width="5.7109375" style="1" bestFit="1" customWidth="1"/>
    <col min="11524" max="11524" width="28.42578125" style="1" customWidth="1"/>
    <col min="11525" max="11526" width="11" style="1" customWidth="1"/>
    <col min="11527" max="11527" width="18" style="1" customWidth="1"/>
    <col min="11528" max="11528" width="22.85546875" style="1" customWidth="1"/>
    <col min="11529" max="11529" width="11.42578125" style="1" customWidth="1"/>
    <col min="11530" max="11778" width="9.140625" style="1"/>
    <col min="11779" max="11779" width="5.7109375" style="1" bestFit="1" customWidth="1"/>
    <col min="11780" max="11780" width="28.42578125" style="1" customWidth="1"/>
    <col min="11781" max="11782" width="11" style="1" customWidth="1"/>
    <col min="11783" max="11783" width="18" style="1" customWidth="1"/>
    <col min="11784" max="11784" width="22.85546875" style="1" customWidth="1"/>
    <col min="11785" max="11785" width="11.42578125" style="1" customWidth="1"/>
    <col min="11786" max="12034" width="9.140625" style="1"/>
    <col min="12035" max="12035" width="5.7109375" style="1" bestFit="1" customWidth="1"/>
    <col min="12036" max="12036" width="28.42578125" style="1" customWidth="1"/>
    <col min="12037" max="12038" width="11" style="1" customWidth="1"/>
    <col min="12039" max="12039" width="18" style="1" customWidth="1"/>
    <col min="12040" max="12040" width="22.85546875" style="1" customWidth="1"/>
    <col min="12041" max="12041" width="11.42578125" style="1" customWidth="1"/>
    <col min="12042" max="12290" width="9.140625" style="1"/>
    <col min="12291" max="12291" width="5.7109375" style="1" bestFit="1" customWidth="1"/>
    <col min="12292" max="12292" width="28.42578125" style="1" customWidth="1"/>
    <col min="12293" max="12294" width="11" style="1" customWidth="1"/>
    <col min="12295" max="12295" width="18" style="1" customWidth="1"/>
    <col min="12296" max="12296" width="22.85546875" style="1" customWidth="1"/>
    <col min="12297" max="12297" width="11.42578125" style="1" customWidth="1"/>
    <col min="12298" max="12546" width="9.140625" style="1"/>
    <col min="12547" max="12547" width="5.7109375" style="1" bestFit="1" customWidth="1"/>
    <col min="12548" max="12548" width="28.42578125" style="1" customWidth="1"/>
    <col min="12549" max="12550" width="11" style="1" customWidth="1"/>
    <col min="12551" max="12551" width="18" style="1" customWidth="1"/>
    <col min="12552" max="12552" width="22.85546875" style="1" customWidth="1"/>
    <col min="12553" max="12553" width="11.42578125" style="1" customWidth="1"/>
    <col min="12554" max="12802" width="9.140625" style="1"/>
    <col min="12803" max="12803" width="5.7109375" style="1" bestFit="1" customWidth="1"/>
    <col min="12804" max="12804" width="28.42578125" style="1" customWidth="1"/>
    <col min="12805" max="12806" width="11" style="1" customWidth="1"/>
    <col min="12807" max="12807" width="18" style="1" customWidth="1"/>
    <col min="12808" max="12808" width="22.85546875" style="1" customWidth="1"/>
    <col min="12809" max="12809" width="11.42578125" style="1" customWidth="1"/>
    <col min="12810" max="13058" width="9.140625" style="1"/>
    <col min="13059" max="13059" width="5.7109375" style="1" bestFit="1" customWidth="1"/>
    <col min="13060" max="13060" width="28.42578125" style="1" customWidth="1"/>
    <col min="13061" max="13062" width="11" style="1" customWidth="1"/>
    <col min="13063" max="13063" width="18" style="1" customWidth="1"/>
    <col min="13064" max="13064" width="22.85546875" style="1" customWidth="1"/>
    <col min="13065" max="13065" width="11.42578125" style="1" customWidth="1"/>
    <col min="13066" max="13314" width="9.140625" style="1"/>
    <col min="13315" max="13315" width="5.7109375" style="1" bestFit="1" customWidth="1"/>
    <col min="13316" max="13316" width="28.42578125" style="1" customWidth="1"/>
    <col min="13317" max="13318" width="11" style="1" customWidth="1"/>
    <col min="13319" max="13319" width="18" style="1" customWidth="1"/>
    <col min="13320" max="13320" width="22.85546875" style="1" customWidth="1"/>
    <col min="13321" max="13321" width="11.42578125" style="1" customWidth="1"/>
    <col min="13322" max="13570" width="9.140625" style="1"/>
    <col min="13571" max="13571" width="5.7109375" style="1" bestFit="1" customWidth="1"/>
    <col min="13572" max="13572" width="28.42578125" style="1" customWidth="1"/>
    <col min="13573" max="13574" width="11" style="1" customWidth="1"/>
    <col min="13575" max="13575" width="18" style="1" customWidth="1"/>
    <col min="13576" max="13576" width="22.85546875" style="1" customWidth="1"/>
    <col min="13577" max="13577" width="11.42578125" style="1" customWidth="1"/>
    <col min="13578" max="13826" width="9.140625" style="1"/>
    <col min="13827" max="13827" width="5.7109375" style="1" bestFit="1" customWidth="1"/>
    <col min="13828" max="13828" width="28.42578125" style="1" customWidth="1"/>
    <col min="13829" max="13830" width="11" style="1" customWidth="1"/>
    <col min="13831" max="13831" width="18" style="1" customWidth="1"/>
    <col min="13832" max="13832" width="22.85546875" style="1" customWidth="1"/>
    <col min="13833" max="13833" width="11.42578125" style="1" customWidth="1"/>
    <col min="13834" max="14082" width="9.140625" style="1"/>
    <col min="14083" max="14083" width="5.7109375" style="1" bestFit="1" customWidth="1"/>
    <col min="14084" max="14084" width="28.42578125" style="1" customWidth="1"/>
    <col min="14085" max="14086" width="11" style="1" customWidth="1"/>
    <col min="14087" max="14087" width="18" style="1" customWidth="1"/>
    <col min="14088" max="14088" width="22.85546875" style="1" customWidth="1"/>
    <col min="14089" max="14089" width="11.42578125" style="1" customWidth="1"/>
    <col min="14090" max="14338" width="9.140625" style="1"/>
    <col min="14339" max="14339" width="5.7109375" style="1" bestFit="1" customWidth="1"/>
    <col min="14340" max="14340" width="28.42578125" style="1" customWidth="1"/>
    <col min="14341" max="14342" width="11" style="1" customWidth="1"/>
    <col min="14343" max="14343" width="18" style="1" customWidth="1"/>
    <col min="14344" max="14344" width="22.85546875" style="1" customWidth="1"/>
    <col min="14345" max="14345" width="11.42578125" style="1" customWidth="1"/>
    <col min="14346" max="14594" width="9.140625" style="1"/>
    <col min="14595" max="14595" width="5.7109375" style="1" bestFit="1" customWidth="1"/>
    <col min="14596" max="14596" width="28.42578125" style="1" customWidth="1"/>
    <col min="14597" max="14598" width="11" style="1" customWidth="1"/>
    <col min="14599" max="14599" width="18" style="1" customWidth="1"/>
    <col min="14600" max="14600" width="22.85546875" style="1" customWidth="1"/>
    <col min="14601" max="14601" width="11.42578125" style="1" customWidth="1"/>
    <col min="14602" max="14850" width="9.140625" style="1"/>
    <col min="14851" max="14851" width="5.7109375" style="1" bestFit="1" customWidth="1"/>
    <col min="14852" max="14852" width="28.42578125" style="1" customWidth="1"/>
    <col min="14853" max="14854" width="11" style="1" customWidth="1"/>
    <col min="14855" max="14855" width="18" style="1" customWidth="1"/>
    <col min="14856" max="14856" width="22.85546875" style="1" customWidth="1"/>
    <col min="14857" max="14857" width="11.42578125" style="1" customWidth="1"/>
    <col min="14858" max="15106" width="9.140625" style="1"/>
    <col min="15107" max="15107" width="5.7109375" style="1" bestFit="1" customWidth="1"/>
    <col min="15108" max="15108" width="28.42578125" style="1" customWidth="1"/>
    <col min="15109" max="15110" width="11" style="1" customWidth="1"/>
    <col min="15111" max="15111" width="18" style="1" customWidth="1"/>
    <col min="15112" max="15112" width="22.85546875" style="1" customWidth="1"/>
    <col min="15113" max="15113" width="11.42578125" style="1" customWidth="1"/>
    <col min="15114" max="15362" width="9.140625" style="1"/>
    <col min="15363" max="15363" width="5.7109375" style="1" bestFit="1" customWidth="1"/>
    <col min="15364" max="15364" width="28.42578125" style="1" customWidth="1"/>
    <col min="15365" max="15366" width="11" style="1" customWidth="1"/>
    <col min="15367" max="15367" width="18" style="1" customWidth="1"/>
    <col min="15368" max="15368" width="22.85546875" style="1" customWidth="1"/>
    <col min="15369" max="15369" width="11.42578125" style="1" customWidth="1"/>
    <col min="15370" max="15618" width="9.140625" style="1"/>
    <col min="15619" max="15619" width="5.7109375" style="1" bestFit="1" customWidth="1"/>
    <col min="15620" max="15620" width="28.42578125" style="1" customWidth="1"/>
    <col min="15621" max="15622" width="11" style="1" customWidth="1"/>
    <col min="15623" max="15623" width="18" style="1" customWidth="1"/>
    <col min="15624" max="15624" width="22.85546875" style="1" customWidth="1"/>
    <col min="15625" max="15625" width="11.42578125" style="1" customWidth="1"/>
    <col min="15626" max="15874" width="9.140625" style="1"/>
    <col min="15875" max="15875" width="5.7109375" style="1" bestFit="1" customWidth="1"/>
    <col min="15876" max="15876" width="28.42578125" style="1" customWidth="1"/>
    <col min="15877" max="15878" width="11" style="1" customWidth="1"/>
    <col min="15879" max="15879" width="18" style="1" customWidth="1"/>
    <col min="15880" max="15880" width="22.85546875" style="1" customWidth="1"/>
    <col min="15881" max="15881" width="11.42578125" style="1" customWidth="1"/>
    <col min="15882" max="16130" width="9.140625" style="1"/>
    <col min="16131" max="16131" width="5.7109375" style="1" bestFit="1" customWidth="1"/>
    <col min="16132" max="16132" width="28.42578125" style="1" customWidth="1"/>
    <col min="16133" max="16134" width="11" style="1" customWidth="1"/>
    <col min="16135" max="16135" width="18" style="1" customWidth="1"/>
    <col min="16136" max="16136" width="22.85546875" style="1" customWidth="1"/>
    <col min="16137" max="16137" width="11.42578125" style="1" customWidth="1"/>
    <col min="16138" max="16382" width="9.140625" style="1"/>
    <col min="16383" max="16384" width="9.140625" style="1" customWidth="1"/>
  </cols>
  <sheetData>
    <row r="3" spans="5:9" ht="13.5" thickBot="1"/>
    <row r="4" spans="5:9" s="3" customFormat="1" ht="12.75" customHeight="1">
      <c r="E4" s="161" t="s">
        <v>0</v>
      </c>
      <c r="F4" s="162"/>
      <c r="G4" s="162"/>
      <c r="H4" s="162"/>
      <c r="I4" s="163"/>
    </row>
    <row r="5" spans="5:9">
      <c r="E5" s="164" t="s">
        <v>1</v>
      </c>
      <c r="F5" s="165"/>
      <c r="G5" s="165"/>
      <c r="H5" s="165"/>
      <c r="I5" s="166"/>
    </row>
    <row r="6" spans="5:9">
      <c r="E6" s="4"/>
      <c r="F6" s="96"/>
      <c r="G6" s="97"/>
      <c r="H6" s="97"/>
      <c r="I6" s="128"/>
    </row>
    <row r="7" spans="5:9">
      <c r="E7" s="164" t="s">
        <v>2</v>
      </c>
      <c r="F7" s="165"/>
      <c r="G7" s="165"/>
      <c r="H7" s="165"/>
      <c r="I7" s="166"/>
    </row>
    <row r="8" spans="5:9">
      <c r="E8" s="5"/>
      <c r="F8" s="98"/>
      <c r="G8" s="99"/>
      <c r="H8" s="99"/>
      <c r="I8" s="95"/>
    </row>
    <row r="9" spans="5:9">
      <c r="E9" s="101" t="s">
        <v>3</v>
      </c>
      <c r="F9" s="6" t="s">
        <v>4</v>
      </c>
      <c r="G9" s="6" t="s">
        <v>5</v>
      </c>
      <c r="H9" s="167" t="s">
        <v>6</v>
      </c>
      <c r="I9" s="124" t="s">
        <v>102</v>
      </c>
    </row>
    <row r="10" spans="5:9">
      <c r="E10" s="102">
        <v>1</v>
      </c>
      <c r="F10" s="7">
        <f>E10+1</f>
        <v>2</v>
      </c>
      <c r="G10" s="7">
        <v>3</v>
      </c>
      <c r="H10" s="168"/>
      <c r="I10" s="103">
        <v>4</v>
      </c>
    </row>
    <row r="11" spans="5:9" ht="70.5" customHeight="1">
      <c r="E11" s="101" t="s">
        <v>7</v>
      </c>
      <c r="F11" s="8" t="s">
        <v>8</v>
      </c>
      <c r="G11" s="9"/>
      <c r="H11" s="9"/>
      <c r="I11" s="104" t="s">
        <v>9</v>
      </c>
    </row>
    <row r="12" spans="5:9">
      <c r="E12" s="37">
        <v>1</v>
      </c>
      <c r="F12" s="10" t="s">
        <v>11</v>
      </c>
      <c r="G12" s="11" t="s">
        <v>12</v>
      </c>
      <c r="H12" s="11" t="s">
        <v>13</v>
      </c>
      <c r="I12" s="38">
        <f>'Form 6.1'!G15</f>
        <v>190.4560952068594</v>
      </c>
    </row>
    <row r="13" spans="5:9">
      <c r="E13" s="37">
        <v>2</v>
      </c>
      <c r="F13" s="10" t="s">
        <v>15</v>
      </c>
      <c r="G13" s="11" t="s">
        <v>14</v>
      </c>
      <c r="H13" s="11" t="s">
        <v>13</v>
      </c>
      <c r="I13" s="38" t="s">
        <v>14</v>
      </c>
    </row>
    <row r="14" spans="5:9">
      <c r="E14" s="37">
        <v>3</v>
      </c>
      <c r="F14" s="12" t="s">
        <v>16</v>
      </c>
      <c r="G14" s="11" t="s">
        <v>14</v>
      </c>
      <c r="H14" s="11" t="s">
        <v>13</v>
      </c>
      <c r="I14" s="38" t="s">
        <v>14</v>
      </c>
    </row>
    <row r="15" spans="5:9">
      <c r="E15" s="37">
        <v>4</v>
      </c>
      <c r="F15" s="10" t="s">
        <v>17</v>
      </c>
      <c r="G15" s="11" t="s">
        <v>18</v>
      </c>
      <c r="H15" s="11" t="s">
        <v>13</v>
      </c>
      <c r="I15" s="38">
        <f ca="1">'Form 6.4'!K17</f>
        <v>13.100483738837935</v>
      </c>
    </row>
    <row r="16" spans="5:9">
      <c r="E16" s="37">
        <v>5</v>
      </c>
      <c r="F16" s="10" t="s">
        <v>19</v>
      </c>
      <c r="G16" s="11"/>
      <c r="H16" s="11" t="s">
        <v>13</v>
      </c>
      <c r="I16" s="38">
        <f>'Return on Equity'!D6</f>
        <v>72</v>
      </c>
    </row>
    <row r="17" spans="5:9">
      <c r="E17" s="101"/>
      <c r="F17" s="8" t="s">
        <v>20</v>
      </c>
      <c r="G17" s="13"/>
      <c r="H17" s="11" t="s">
        <v>13</v>
      </c>
      <c r="I17" s="114">
        <f ca="1">SUM(I12:I16)</f>
        <v>275.55657894569731</v>
      </c>
    </row>
    <row r="18" spans="5:9">
      <c r="E18" s="101" t="s">
        <v>21</v>
      </c>
      <c r="F18" s="8" t="s">
        <v>22</v>
      </c>
      <c r="G18" s="11" t="s">
        <v>23</v>
      </c>
      <c r="H18" s="11" t="s">
        <v>24</v>
      </c>
      <c r="I18" s="114">
        <f>'Form 7.2'!E47</f>
        <v>177.8883342513775</v>
      </c>
    </row>
    <row r="19" spans="5:9" ht="13.5" thickBot="1">
      <c r="E19" s="105" t="s">
        <v>25</v>
      </c>
      <c r="F19" s="106" t="s">
        <v>26</v>
      </c>
      <c r="G19" s="81"/>
      <c r="H19" s="81" t="s">
        <v>13</v>
      </c>
      <c r="I19" s="129">
        <f>'Other Charges'!D13</f>
        <v>72.291430864092476</v>
      </c>
    </row>
    <row r="22" spans="5:9">
      <c r="I22" s="14"/>
    </row>
  </sheetData>
  <mergeCells count="4">
    <mergeCell ref="E4:I4"/>
    <mergeCell ref="E5:I5"/>
    <mergeCell ref="E7:I7"/>
    <mergeCell ref="H9:H10"/>
  </mergeCells>
  <printOptions horizontalCentered="1" verticalCentered="1"/>
  <pageMargins left="1" right="1" top="1" bottom="1" header="0.5" footer="0.5"/>
  <pageSetup paperSize="9" fitToWidth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D4:G15"/>
  <sheetViews>
    <sheetView view="pageBreakPreview" zoomScale="120" zoomScaleNormal="70" zoomScaleSheetLayoutView="120" workbookViewId="0">
      <selection activeCell="G12" sqref="G12"/>
    </sheetView>
  </sheetViews>
  <sheetFormatPr defaultColWidth="8.85546875" defaultRowHeight="12.75"/>
  <cols>
    <col min="1" max="3" width="9.140625" style="15"/>
    <col min="4" max="4" width="5.42578125" style="15" customWidth="1"/>
    <col min="5" max="5" width="51.140625" style="15" customWidth="1"/>
    <col min="6" max="6" width="12" style="16" customWidth="1"/>
    <col min="7" max="7" width="11.85546875" style="15" bestFit="1" customWidth="1"/>
    <col min="8" max="259" width="9.140625" style="15"/>
    <col min="260" max="260" width="5.42578125" style="15" customWidth="1"/>
    <col min="261" max="261" width="51.140625" style="15" customWidth="1"/>
    <col min="262" max="262" width="12" style="15" customWidth="1"/>
    <col min="263" max="263" width="11.85546875" style="15" bestFit="1" customWidth="1"/>
    <col min="264" max="515" width="9.140625" style="15"/>
    <col min="516" max="516" width="5.42578125" style="15" customWidth="1"/>
    <col min="517" max="517" width="51.140625" style="15" customWidth="1"/>
    <col min="518" max="518" width="12" style="15" customWidth="1"/>
    <col min="519" max="519" width="11.85546875" style="15" bestFit="1" customWidth="1"/>
    <col min="520" max="771" width="9.140625" style="15"/>
    <col min="772" max="772" width="5.42578125" style="15" customWidth="1"/>
    <col min="773" max="773" width="51.140625" style="15" customWidth="1"/>
    <col min="774" max="774" width="12" style="15" customWidth="1"/>
    <col min="775" max="775" width="11.85546875" style="15" bestFit="1" customWidth="1"/>
    <col min="776" max="1027" width="9.140625" style="15"/>
    <col min="1028" max="1028" width="5.42578125" style="15" customWidth="1"/>
    <col min="1029" max="1029" width="51.140625" style="15" customWidth="1"/>
    <col min="1030" max="1030" width="12" style="15" customWidth="1"/>
    <col min="1031" max="1031" width="11.85546875" style="15" bestFit="1" customWidth="1"/>
    <col min="1032" max="1283" width="9.140625" style="15"/>
    <col min="1284" max="1284" width="5.42578125" style="15" customWidth="1"/>
    <col min="1285" max="1285" width="51.140625" style="15" customWidth="1"/>
    <col min="1286" max="1286" width="12" style="15" customWidth="1"/>
    <col min="1287" max="1287" width="11.85546875" style="15" bestFit="1" customWidth="1"/>
    <col min="1288" max="1539" width="9.140625" style="15"/>
    <col min="1540" max="1540" width="5.42578125" style="15" customWidth="1"/>
    <col min="1541" max="1541" width="51.140625" style="15" customWidth="1"/>
    <col min="1542" max="1542" width="12" style="15" customWidth="1"/>
    <col min="1543" max="1543" width="11.85546875" style="15" bestFit="1" customWidth="1"/>
    <col min="1544" max="1795" width="9.140625" style="15"/>
    <col min="1796" max="1796" width="5.42578125" style="15" customWidth="1"/>
    <col min="1797" max="1797" width="51.140625" style="15" customWidth="1"/>
    <col min="1798" max="1798" width="12" style="15" customWidth="1"/>
    <col min="1799" max="1799" width="11.85546875" style="15" bestFit="1" customWidth="1"/>
    <col min="1800" max="2051" width="9.140625" style="15"/>
    <col min="2052" max="2052" width="5.42578125" style="15" customWidth="1"/>
    <col min="2053" max="2053" width="51.140625" style="15" customWidth="1"/>
    <col min="2054" max="2054" width="12" style="15" customWidth="1"/>
    <col min="2055" max="2055" width="11.85546875" style="15" bestFit="1" customWidth="1"/>
    <col min="2056" max="2307" width="9.140625" style="15"/>
    <col min="2308" max="2308" width="5.42578125" style="15" customWidth="1"/>
    <col min="2309" max="2309" width="51.140625" style="15" customWidth="1"/>
    <col min="2310" max="2310" width="12" style="15" customWidth="1"/>
    <col min="2311" max="2311" width="11.85546875" style="15" bestFit="1" customWidth="1"/>
    <col min="2312" max="2563" width="9.140625" style="15"/>
    <col min="2564" max="2564" width="5.42578125" style="15" customWidth="1"/>
    <col min="2565" max="2565" width="51.140625" style="15" customWidth="1"/>
    <col min="2566" max="2566" width="12" style="15" customWidth="1"/>
    <col min="2567" max="2567" width="11.85546875" style="15" bestFit="1" customWidth="1"/>
    <col min="2568" max="2819" width="9.140625" style="15"/>
    <col min="2820" max="2820" width="5.42578125" style="15" customWidth="1"/>
    <col min="2821" max="2821" width="51.140625" style="15" customWidth="1"/>
    <col min="2822" max="2822" width="12" style="15" customWidth="1"/>
    <col min="2823" max="2823" width="11.85546875" style="15" bestFit="1" customWidth="1"/>
    <col min="2824" max="3075" width="9.140625" style="15"/>
    <col min="3076" max="3076" width="5.42578125" style="15" customWidth="1"/>
    <col min="3077" max="3077" width="51.140625" style="15" customWidth="1"/>
    <col min="3078" max="3078" width="12" style="15" customWidth="1"/>
    <col min="3079" max="3079" width="11.85546875" style="15" bestFit="1" customWidth="1"/>
    <col min="3080" max="3331" width="9.140625" style="15"/>
    <col min="3332" max="3332" width="5.42578125" style="15" customWidth="1"/>
    <col min="3333" max="3333" width="51.140625" style="15" customWidth="1"/>
    <col min="3334" max="3334" width="12" style="15" customWidth="1"/>
    <col min="3335" max="3335" width="11.85546875" style="15" bestFit="1" customWidth="1"/>
    <col min="3336" max="3587" width="9.140625" style="15"/>
    <col min="3588" max="3588" width="5.42578125" style="15" customWidth="1"/>
    <col min="3589" max="3589" width="51.140625" style="15" customWidth="1"/>
    <col min="3590" max="3590" width="12" style="15" customWidth="1"/>
    <col min="3591" max="3591" width="11.85546875" style="15" bestFit="1" customWidth="1"/>
    <col min="3592" max="3843" width="9.140625" style="15"/>
    <col min="3844" max="3844" width="5.42578125" style="15" customWidth="1"/>
    <col min="3845" max="3845" width="51.140625" style="15" customWidth="1"/>
    <col min="3846" max="3846" width="12" style="15" customWidth="1"/>
    <col min="3847" max="3847" width="11.85546875" style="15" bestFit="1" customWidth="1"/>
    <col min="3848" max="4099" width="9.140625" style="15"/>
    <col min="4100" max="4100" width="5.42578125" style="15" customWidth="1"/>
    <col min="4101" max="4101" width="51.140625" style="15" customWidth="1"/>
    <col min="4102" max="4102" width="12" style="15" customWidth="1"/>
    <col min="4103" max="4103" width="11.85546875" style="15" bestFit="1" customWidth="1"/>
    <col min="4104" max="4355" width="9.140625" style="15"/>
    <col min="4356" max="4356" width="5.42578125" style="15" customWidth="1"/>
    <col min="4357" max="4357" width="51.140625" style="15" customWidth="1"/>
    <col min="4358" max="4358" width="12" style="15" customWidth="1"/>
    <col min="4359" max="4359" width="11.85546875" style="15" bestFit="1" customWidth="1"/>
    <col min="4360" max="4611" width="9.140625" style="15"/>
    <col min="4612" max="4612" width="5.42578125" style="15" customWidth="1"/>
    <col min="4613" max="4613" width="51.140625" style="15" customWidth="1"/>
    <col min="4614" max="4614" width="12" style="15" customWidth="1"/>
    <col min="4615" max="4615" width="11.85546875" style="15" bestFit="1" customWidth="1"/>
    <col min="4616" max="4867" width="9.140625" style="15"/>
    <col min="4868" max="4868" width="5.42578125" style="15" customWidth="1"/>
    <col min="4869" max="4869" width="51.140625" style="15" customWidth="1"/>
    <col min="4870" max="4870" width="12" style="15" customWidth="1"/>
    <col min="4871" max="4871" width="11.85546875" style="15" bestFit="1" customWidth="1"/>
    <col min="4872" max="5123" width="9.140625" style="15"/>
    <col min="5124" max="5124" width="5.42578125" style="15" customWidth="1"/>
    <col min="5125" max="5125" width="51.140625" style="15" customWidth="1"/>
    <col min="5126" max="5126" width="12" style="15" customWidth="1"/>
    <col min="5127" max="5127" width="11.85546875" style="15" bestFit="1" customWidth="1"/>
    <col min="5128" max="5379" width="9.140625" style="15"/>
    <col min="5380" max="5380" width="5.42578125" style="15" customWidth="1"/>
    <col min="5381" max="5381" width="51.140625" style="15" customWidth="1"/>
    <col min="5382" max="5382" width="12" style="15" customWidth="1"/>
    <col min="5383" max="5383" width="11.85546875" style="15" bestFit="1" customWidth="1"/>
    <col min="5384" max="5635" width="9.140625" style="15"/>
    <col min="5636" max="5636" width="5.42578125" style="15" customWidth="1"/>
    <col min="5637" max="5637" width="51.140625" style="15" customWidth="1"/>
    <col min="5638" max="5638" width="12" style="15" customWidth="1"/>
    <col min="5639" max="5639" width="11.85546875" style="15" bestFit="1" customWidth="1"/>
    <col min="5640" max="5891" width="9.140625" style="15"/>
    <col min="5892" max="5892" width="5.42578125" style="15" customWidth="1"/>
    <col min="5893" max="5893" width="51.140625" style="15" customWidth="1"/>
    <col min="5894" max="5894" width="12" style="15" customWidth="1"/>
    <col min="5895" max="5895" width="11.85546875" style="15" bestFit="1" customWidth="1"/>
    <col min="5896" max="6147" width="9.140625" style="15"/>
    <col min="6148" max="6148" width="5.42578125" style="15" customWidth="1"/>
    <col min="6149" max="6149" width="51.140625" style="15" customWidth="1"/>
    <col min="6150" max="6150" width="12" style="15" customWidth="1"/>
    <col min="6151" max="6151" width="11.85546875" style="15" bestFit="1" customWidth="1"/>
    <col min="6152" max="6403" width="9.140625" style="15"/>
    <col min="6404" max="6404" width="5.42578125" style="15" customWidth="1"/>
    <col min="6405" max="6405" width="51.140625" style="15" customWidth="1"/>
    <col min="6406" max="6406" width="12" style="15" customWidth="1"/>
    <col min="6407" max="6407" width="11.85546875" style="15" bestFit="1" customWidth="1"/>
    <col min="6408" max="6659" width="9.140625" style="15"/>
    <col min="6660" max="6660" width="5.42578125" style="15" customWidth="1"/>
    <col min="6661" max="6661" width="51.140625" style="15" customWidth="1"/>
    <col min="6662" max="6662" width="12" style="15" customWidth="1"/>
    <col min="6663" max="6663" width="11.85546875" style="15" bestFit="1" customWidth="1"/>
    <col min="6664" max="6915" width="9.140625" style="15"/>
    <col min="6916" max="6916" width="5.42578125" style="15" customWidth="1"/>
    <col min="6917" max="6917" width="51.140625" style="15" customWidth="1"/>
    <col min="6918" max="6918" width="12" style="15" customWidth="1"/>
    <col min="6919" max="6919" width="11.85546875" style="15" bestFit="1" customWidth="1"/>
    <col min="6920" max="7171" width="9.140625" style="15"/>
    <col min="7172" max="7172" width="5.42578125" style="15" customWidth="1"/>
    <col min="7173" max="7173" width="51.140625" style="15" customWidth="1"/>
    <col min="7174" max="7174" width="12" style="15" customWidth="1"/>
    <col min="7175" max="7175" width="11.85546875" style="15" bestFit="1" customWidth="1"/>
    <col min="7176" max="7427" width="9.140625" style="15"/>
    <col min="7428" max="7428" width="5.42578125" style="15" customWidth="1"/>
    <col min="7429" max="7429" width="51.140625" style="15" customWidth="1"/>
    <col min="7430" max="7430" width="12" style="15" customWidth="1"/>
    <col min="7431" max="7431" width="11.85546875" style="15" bestFit="1" customWidth="1"/>
    <col min="7432" max="7683" width="9.140625" style="15"/>
    <col min="7684" max="7684" width="5.42578125" style="15" customWidth="1"/>
    <col min="7685" max="7685" width="51.140625" style="15" customWidth="1"/>
    <col min="7686" max="7686" width="12" style="15" customWidth="1"/>
    <col min="7687" max="7687" width="11.85546875" style="15" bestFit="1" customWidth="1"/>
    <col min="7688" max="7939" width="9.140625" style="15"/>
    <col min="7940" max="7940" width="5.42578125" style="15" customWidth="1"/>
    <col min="7941" max="7941" width="51.140625" style="15" customWidth="1"/>
    <col min="7942" max="7942" width="12" style="15" customWidth="1"/>
    <col min="7943" max="7943" width="11.85546875" style="15" bestFit="1" customWidth="1"/>
    <col min="7944" max="8195" width="9.140625" style="15"/>
    <col min="8196" max="8196" width="5.42578125" style="15" customWidth="1"/>
    <col min="8197" max="8197" width="51.140625" style="15" customWidth="1"/>
    <col min="8198" max="8198" width="12" style="15" customWidth="1"/>
    <col min="8199" max="8199" width="11.85546875" style="15" bestFit="1" customWidth="1"/>
    <col min="8200" max="8451" width="9.140625" style="15"/>
    <col min="8452" max="8452" width="5.42578125" style="15" customWidth="1"/>
    <col min="8453" max="8453" width="51.140625" style="15" customWidth="1"/>
    <col min="8454" max="8454" width="12" style="15" customWidth="1"/>
    <col min="8455" max="8455" width="11.85546875" style="15" bestFit="1" customWidth="1"/>
    <col min="8456" max="8707" width="9.140625" style="15"/>
    <col min="8708" max="8708" width="5.42578125" style="15" customWidth="1"/>
    <col min="8709" max="8709" width="51.140625" style="15" customWidth="1"/>
    <col min="8710" max="8710" width="12" style="15" customWidth="1"/>
    <col min="8711" max="8711" width="11.85546875" style="15" bestFit="1" customWidth="1"/>
    <col min="8712" max="8963" width="9.140625" style="15"/>
    <col min="8964" max="8964" width="5.42578125" style="15" customWidth="1"/>
    <col min="8965" max="8965" width="51.140625" style="15" customWidth="1"/>
    <col min="8966" max="8966" width="12" style="15" customWidth="1"/>
    <col min="8967" max="8967" width="11.85546875" style="15" bestFit="1" customWidth="1"/>
    <col min="8968" max="9219" width="9.140625" style="15"/>
    <col min="9220" max="9220" width="5.42578125" style="15" customWidth="1"/>
    <col min="9221" max="9221" width="51.140625" style="15" customWidth="1"/>
    <col min="9222" max="9222" width="12" style="15" customWidth="1"/>
    <col min="9223" max="9223" width="11.85546875" style="15" bestFit="1" customWidth="1"/>
    <col min="9224" max="9475" width="9.140625" style="15"/>
    <col min="9476" max="9476" width="5.42578125" style="15" customWidth="1"/>
    <col min="9477" max="9477" width="51.140625" style="15" customWidth="1"/>
    <col min="9478" max="9478" width="12" style="15" customWidth="1"/>
    <col min="9479" max="9479" width="11.85546875" style="15" bestFit="1" customWidth="1"/>
    <col min="9480" max="9731" width="9.140625" style="15"/>
    <col min="9732" max="9732" width="5.42578125" style="15" customWidth="1"/>
    <col min="9733" max="9733" width="51.140625" style="15" customWidth="1"/>
    <col min="9734" max="9734" width="12" style="15" customWidth="1"/>
    <col min="9735" max="9735" width="11.85546875" style="15" bestFit="1" customWidth="1"/>
    <col min="9736" max="9987" width="9.140625" style="15"/>
    <col min="9988" max="9988" width="5.42578125" style="15" customWidth="1"/>
    <col min="9989" max="9989" width="51.140625" style="15" customWidth="1"/>
    <col min="9990" max="9990" width="12" style="15" customWidth="1"/>
    <col min="9991" max="9991" width="11.85546875" style="15" bestFit="1" customWidth="1"/>
    <col min="9992" max="10243" width="9.140625" style="15"/>
    <col min="10244" max="10244" width="5.42578125" style="15" customWidth="1"/>
    <col min="10245" max="10245" width="51.140625" style="15" customWidth="1"/>
    <col min="10246" max="10246" width="12" style="15" customWidth="1"/>
    <col min="10247" max="10247" width="11.85546875" style="15" bestFit="1" customWidth="1"/>
    <col min="10248" max="10499" width="9.140625" style="15"/>
    <col min="10500" max="10500" width="5.42578125" style="15" customWidth="1"/>
    <col min="10501" max="10501" width="51.140625" style="15" customWidth="1"/>
    <col min="10502" max="10502" width="12" style="15" customWidth="1"/>
    <col min="10503" max="10503" width="11.85546875" style="15" bestFit="1" customWidth="1"/>
    <col min="10504" max="10755" width="9.140625" style="15"/>
    <col min="10756" max="10756" width="5.42578125" style="15" customWidth="1"/>
    <col min="10757" max="10757" width="51.140625" style="15" customWidth="1"/>
    <col min="10758" max="10758" width="12" style="15" customWidth="1"/>
    <col min="10759" max="10759" width="11.85546875" style="15" bestFit="1" customWidth="1"/>
    <col min="10760" max="11011" width="9.140625" style="15"/>
    <col min="11012" max="11012" width="5.42578125" style="15" customWidth="1"/>
    <col min="11013" max="11013" width="51.140625" style="15" customWidth="1"/>
    <col min="11014" max="11014" width="12" style="15" customWidth="1"/>
    <col min="11015" max="11015" width="11.85546875" style="15" bestFit="1" customWidth="1"/>
    <col min="11016" max="11267" width="9.140625" style="15"/>
    <col min="11268" max="11268" width="5.42578125" style="15" customWidth="1"/>
    <col min="11269" max="11269" width="51.140625" style="15" customWidth="1"/>
    <col min="11270" max="11270" width="12" style="15" customWidth="1"/>
    <col min="11271" max="11271" width="11.85546875" style="15" bestFit="1" customWidth="1"/>
    <col min="11272" max="11523" width="9.140625" style="15"/>
    <col min="11524" max="11524" width="5.42578125" style="15" customWidth="1"/>
    <col min="11525" max="11525" width="51.140625" style="15" customWidth="1"/>
    <col min="11526" max="11526" width="12" style="15" customWidth="1"/>
    <col min="11527" max="11527" width="11.85546875" style="15" bestFit="1" customWidth="1"/>
    <col min="11528" max="11779" width="9.140625" style="15"/>
    <col min="11780" max="11780" width="5.42578125" style="15" customWidth="1"/>
    <col min="11781" max="11781" width="51.140625" style="15" customWidth="1"/>
    <col min="11782" max="11782" width="12" style="15" customWidth="1"/>
    <col min="11783" max="11783" width="11.85546875" style="15" bestFit="1" customWidth="1"/>
    <col min="11784" max="12035" width="9.140625" style="15"/>
    <col min="12036" max="12036" width="5.42578125" style="15" customWidth="1"/>
    <col min="12037" max="12037" width="51.140625" style="15" customWidth="1"/>
    <col min="12038" max="12038" width="12" style="15" customWidth="1"/>
    <col min="12039" max="12039" width="11.85546875" style="15" bestFit="1" customWidth="1"/>
    <col min="12040" max="12291" width="9.140625" style="15"/>
    <col min="12292" max="12292" width="5.42578125" style="15" customWidth="1"/>
    <col min="12293" max="12293" width="51.140625" style="15" customWidth="1"/>
    <col min="12294" max="12294" width="12" style="15" customWidth="1"/>
    <col min="12295" max="12295" width="11.85546875" style="15" bestFit="1" customWidth="1"/>
    <col min="12296" max="12547" width="9.140625" style="15"/>
    <col min="12548" max="12548" width="5.42578125" style="15" customWidth="1"/>
    <col min="12549" max="12549" width="51.140625" style="15" customWidth="1"/>
    <col min="12550" max="12550" width="12" style="15" customWidth="1"/>
    <col min="12551" max="12551" width="11.85546875" style="15" bestFit="1" customWidth="1"/>
    <col min="12552" max="12803" width="9.140625" style="15"/>
    <col min="12804" max="12804" width="5.42578125" style="15" customWidth="1"/>
    <col min="12805" max="12805" width="51.140625" style="15" customWidth="1"/>
    <col min="12806" max="12806" width="12" style="15" customWidth="1"/>
    <col min="12807" max="12807" width="11.85546875" style="15" bestFit="1" customWidth="1"/>
    <col min="12808" max="13059" width="9.140625" style="15"/>
    <col min="13060" max="13060" width="5.42578125" style="15" customWidth="1"/>
    <col min="13061" max="13061" width="51.140625" style="15" customWidth="1"/>
    <col min="13062" max="13062" width="12" style="15" customWidth="1"/>
    <col min="13063" max="13063" width="11.85546875" style="15" bestFit="1" customWidth="1"/>
    <col min="13064" max="13315" width="9.140625" style="15"/>
    <col min="13316" max="13316" width="5.42578125" style="15" customWidth="1"/>
    <col min="13317" max="13317" width="51.140625" style="15" customWidth="1"/>
    <col min="13318" max="13318" width="12" style="15" customWidth="1"/>
    <col min="13319" max="13319" width="11.85546875" style="15" bestFit="1" customWidth="1"/>
    <col min="13320" max="13571" width="9.140625" style="15"/>
    <col min="13572" max="13572" width="5.42578125" style="15" customWidth="1"/>
    <col min="13573" max="13573" width="51.140625" style="15" customWidth="1"/>
    <col min="13574" max="13574" width="12" style="15" customWidth="1"/>
    <col min="13575" max="13575" width="11.85546875" style="15" bestFit="1" customWidth="1"/>
    <col min="13576" max="13827" width="9.140625" style="15"/>
    <col min="13828" max="13828" width="5.42578125" style="15" customWidth="1"/>
    <col min="13829" max="13829" width="51.140625" style="15" customWidth="1"/>
    <col min="13830" max="13830" width="12" style="15" customWidth="1"/>
    <col min="13831" max="13831" width="11.85546875" style="15" bestFit="1" customWidth="1"/>
    <col min="13832" max="14083" width="9.140625" style="15"/>
    <col min="14084" max="14084" width="5.42578125" style="15" customWidth="1"/>
    <col min="14085" max="14085" width="51.140625" style="15" customWidth="1"/>
    <col min="14086" max="14086" width="12" style="15" customWidth="1"/>
    <col min="14087" max="14087" width="11.85546875" style="15" bestFit="1" customWidth="1"/>
    <col min="14088" max="14339" width="9.140625" style="15"/>
    <col min="14340" max="14340" width="5.42578125" style="15" customWidth="1"/>
    <col min="14341" max="14341" width="51.140625" style="15" customWidth="1"/>
    <col min="14342" max="14342" width="12" style="15" customWidth="1"/>
    <col min="14343" max="14343" width="11.85546875" style="15" bestFit="1" customWidth="1"/>
    <col min="14344" max="14595" width="9.140625" style="15"/>
    <col min="14596" max="14596" width="5.42578125" style="15" customWidth="1"/>
    <col min="14597" max="14597" width="51.140625" style="15" customWidth="1"/>
    <col min="14598" max="14598" width="12" style="15" customWidth="1"/>
    <col min="14599" max="14599" width="11.85546875" style="15" bestFit="1" customWidth="1"/>
    <col min="14600" max="14851" width="9.140625" style="15"/>
    <col min="14852" max="14852" width="5.42578125" style="15" customWidth="1"/>
    <col min="14853" max="14853" width="51.140625" style="15" customWidth="1"/>
    <col min="14854" max="14854" width="12" style="15" customWidth="1"/>
    <col min="14855" max="14855" width="11.85546875" style="15" bestFit="1" customWidth="1"/>
    <col min="14856" max="15107" width="9.140625" style="15"/>
    <col min="15108" max="15108" width="5.42578125" style="15" customWidth="1"/>
    <col min="15109" max="15109" width="51.140625" style="15" customWidth="1"/>
    <col min="15110" max="15110" width="12" style="15" customWidth="1"/>
    <col min="15111" max="15111" width="11.85546875" style="15" bestFit="1" customWidth="1"/>
    <col min="15112" max="15363" width="9.140625" style="15"/>
    <col min="15364" max="15364" width="5.42578125" style="15" customWidth="1"/>
    <col min="15365" max="15365" width="51.140625" style="15" customWidth="1"/>
    <col min="15366" max="15366" width="12" style="15" customWidth="1"/>
    <col min="15367" max="15367" width="11.85546875" style="15" bestFit="1" customWidth="1"/>
    <col min="15368" max="15619" width="9.140625" style="15"/>
    <col min="15620" max="15620" width="5.42578125" style="15" customWidth="1"/>
    <col min="15621" max="15621" width="51.140625" style="15" customWidth="1"/>
    <col min="15622" max="15622" width="12" style="15" customWidth="1"/>
    <col min="15623" max="15623" width="11.85546875" style="15" bestFit="1" customWidth="1"/>
    <col min="15624" max="15875" width="9.140625" style="15"/>
    <col min="15876" max="15876" width="5.42578125" style="15" customWidth="1"/>
    <col min="15877" max="15877" width="51.140625" style="15" customWidth="1"/>
    <col min="15878" max="15878" width="12" style="15" customWidth="1"/>
    <col min="15879" max="15879" width="11.85546875" style="15" bestFit="1" customWidth="1"/>
    <col min="15880" max="16131" width="9.140625" style="15"/>
    <col min="16132" max="16132" width="5.42578125" style="15" customWidth="1"/>
    <col min="16133" max="16133" width="51.140625" style="15" customWidth="1"/>
    <col min="16134" max="16134" width="12" style="15" customWidth="1"/>
    <col min="16135" max="16135" width="11.85546875" style="15" bestFit="1" customWidth="1"/>
    <col min="16136" max="16384" width="9.140625" style="15"/>
  </cols>
  <sheetData>
    <row r="4" spans="4:7" ht="13.5" thickBot="1"/>
    <row r="5" spans="4:7">
      <c r="D5" s="169" t="s">
        <v>27</v>
      </c>
      <c r="E5" s="170"/>
      <c r="F5" s="170"/>
      <c r="G5" s="171"/>
    </row>
    <row r="6" spans="4:7">
      <c r="D6" s="172" t="s">
        <v>1</v>
      </c>
      <c r="E6" s="173"/>
      <c r="F6" s="173"/>
      <c r="G6" s="17" t="s">
        <v>28</v>
      </c>
    </row>
    <row r="7" spans="4:7">
      <c r="D7" s="18"/>
      <c r="E7" s="100"/>
      <c r="F7" s="99"/>
      <c r="G7" s="19"/>
    </row>
    <row r="8" spans="4:7">
      <c r="D8" s="172" t="s">
        <v>2</v>
      </c>
      <c r="E8" s="173"/>
      <c r="F8" s="173"/>
      <c r="G8" s="17"/>
    </row>
    <row r="9" spans="4:7" ht="13.5" thickBot="1">
      <c r="D9" s="20"/>
      <c r="E9" s="98"/>
      <c r="F9" s="99"/>
      <c r="G9" s="21" t="s">
        <v>29</v>
      </c>
    </row>
    <row r="10" spans="4:7">
      <c r="D10" s="22" t="s">
        <v>3</v>
      </c>
      <c r="E10" s="23" t="s">
        <v>4</v>
      </c>
      <c r="F10" s="23" t="s">
        <v>6</v>
      </c>
      <c r="G10" s="58" t="s">
        <v>30</v>
      </c>
    </row>
    <row r="11" spans="4:7" ht="13.5" thickBot="1">
      <c r="D11" s="24">
        <v>1</v>
      </c>
      <c r="E11" s="25">
        <f>D11+1</f>
        <v>2</v>
      </c>
      <c r="F11" s="25">
        <f>E11+1</f>
        <v>3</v>
      </c>
      <c r="G11" s="107">
        <v>4</v>
      </c>
    </row>
    <row r="12" spans="4:7">
      <c r="D12" s="26">
        <v>1</v>
      </c>
      <c r="E12" s="27" t="s">
        <v>31</v>
      </c>
      <c r="F12" s="28" t="s">
        <v>13</v>
      </c>
      <c r="G12" s="115">
        <v>1030</v>
      </c>
    </row>
    <row r="13" spans="4:7">
      <c r="D13" s="29">
        <v>2</v>
      </c>
      <c r="E13" s="30" t="s">
        <v>32</v>
      </c>
      <c r="F13" s="31" t="s">
        <v>13</v>
      </c>
      <c r="G13" s="116">
        <f>2.5%*G12</f>
        <v>25.75</v>
      </c>
    </row>
    <row r="14" spans="4:7">
      <c r="D14" s="29">
        <v>3</v>
      </c>
      <c r="E14" s="30" t="s">
        <v>33</v>
      </c>
      <c r="F14" s="32" t="s">
        <v>34</v>
      </c>
      <c r="G14" s="117">
        <v>0.08</v>
      </c>
    </row>
    <row r="15" spans="4:7" ht="13.5" thickBot="1">
      <c r="D15" s="108">
        <v>4</v>
      </c>
      <c r="E15" s="109" t="s">
        <v>105</v>
      </c>
      <c r="F15" s="110" t="s">
        <v>13</v>
      </c>
      <c r="G15" s="118">
        <f>G13*(1+G14)^26</f>
        <v>190.4560952068594</v>
      </c>
    </row>
  </sheetData>
  <mergeCells count="3">
    <mergeCell ref="D5:G5"/>
    <mergeCell ref="D6:F6"/>
    <mergeCell ref="D8:F8"/>
  </mergeCells>
  <printOptions horizontalCentered="1" verticalCentered="1"/>
  <pageMargins left="0.36" right="0.36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G3:L18"/>
  <sheetViews>
    <sheetView showGridLines="0" view="pageBreakPreview" topLeftCell="A4" zoomScale="110" zoomScaleNormal="80" zoomScaleSheetLayoutView="110" workbookViewId="0">
      <selection activeCell="K11" sqref="K11"/>
    </sheetView>
  </sheetViews>
  <sheetFormatPr defaultColWidth="8.85546875" defaultRowHeight="12.75"/>
  <cols>
    <col min="1" max="6" width="6.42578125" style="3" customWidth="1"/>
    <col min="7" max="7" width="4.28515625" style="3" customWidth="1"/>
    <col min="8" max="8" width="7.7109375" style="3" customWidth="1"/>
    <col min="9" max="9" width="32.7109375" style="3" customWidth="1"/>
    <col min="10" max="10" width="15.7109375" style="3" bestFit="1" customWidth="1"/>
    <col min="11" max="11" width="18" style="3" customWidth="1"/>
    <col min="12" max="12" width="9.42578125" style="3" customWidth="1"/>
    <col min="13" max="13" width="7.85546875" style="3" bestFit="1" customWidth="1"/>
    <col min="14" max="14" width="12.7109375" style="3" bestFit="1" customWidth="1"/>
    <col min="15" max="255" width="9.140625" style="3"/>
    <col min="256" max="261" width="6.42578125" style="3" customWidth="1"/>
    <col min="262" max="262" width="4.28515625" style="3" customWidth="1"/>
    <col min="263" max="263" width="7.7109375" style="3" customWidth="1"/>
    <col min="264" max="264" width="32.7109375" style="3" customWidth="1"/>
    <col min="265" max="265" width="15.7109375" style="3" bestFit="1" customWidth="1"/>
    <col min="266" max="266" width="18" style="3" customWidth="1"/>
    <col min="267" max="267" width="22.85546875" style="3" customWidth="1"/>
    <col min="268" max="268" width="9.42578125" style="3" customWidth="1"/>
    <col min="269" max="269" width="7.85546875" style="3" bestFit="1" customWidth="1"/>
    <col min="270" max="270" width="12.7109375" style="3" bestFit="1" customWidth="1"/>
    <col min="271" max="511" width="9.140625" style="3"/>
    <col min="512" max="517" width="6.42578125" style="3" customWidth="1"/>
    <col min="518" max="518" width="4.28515625" style="3" customWidth="1"/>
    <col min="519" max="519" width="7.7109375" style="3" customWidth="1"/>
    <col min="520" max="520" width="32.7109375" style="3" customWidth="1"/>
    <col min="521" max="521" width="15.7109375" style="3" bestFit="1" customWidth="1"/>
    <col min="522" max="522" width="18" style="3" customWidth="1"/>
    <col min="523" max="523" width="22.85546875" style="3" customWidth="1"/>
    <col min="524" max="524" width="9.42578125" style="3" customWidth="1"/>
    <col min="525" max="525" width="7.85546875" style="3" bestFit="1" customWidth="1"/>
    <col min="526" max="526" width="12.7109375" style="3" bestFit="1" customWidth="1"/>
    <col min="527" max="767" width="9.140625" style="3"/>
    <col min="768" max="773" width="6.42578125" style="3" customWidth="1"/>
    <col min="774" max="774" width="4.28515625" style="3" customWidth="1"/>
    <col min="775" max="775" width="7.7109375" style="3" customWidth="1"/>
    <col min="776" max="776" width="32.7109375" style="3" customWidth="1"/>
    <col min="777" max="777" width="15.7109375" style="3" bestFit="1" customWidth="1"/>
    <col min="778" max="778" width="18" style="3" customWidth="1"/>
    <col min="779" max="779" width="22.85546875" style="3" customWidth="1"/>
    <col min="780" max="780" width="9.42578125" style="3" customWidth="1"/>
    <col min="781" max="781" width="7.85546875" style="3" bestFit="1" customWidth="1"/>
    <col min="782" max="782" width="12.7109375" style="3" bestFit="1" customWidth="1"/>
    <col min="783" max="1023" width="9.140625" style="3"/>
    <col min="1024" max="1029" width="6.42578125" style="3" customWidth="1"/>
    <col min="1030" max="1030" width="4.28515625" style="3" customWidth="1"/>
    <col min="1031" max="1031" width="7.7109375" style="3" customWidth="1"/>
    <col min="1032" max="1032" width="32.7109375" style="3" customWidth="1"/>
    <col min="1033" max="1033" width="15.7109375" style="3" bestFit="1" customWidth="1"/>
    <col min="1034" max="1034" width="18" style="3" customWidth="1"/>
    <col min="1035" max="1035" width="22.85546875" style="3" customWidth="1"/>
    <col min="1036" max="1036" width="9.42578125" style="3" customWidth="1"/>
    <col min="1037" max="1037" width="7.85546875" style="3" bestFit="1" customWidth="1"/>
    <col min="1038" max="1038" width="12.7109375" style="3" bestFit="1" customWidth="1"/>
    <col min="1039" max="1279" width="9.140625" style="3"/>
    <col min="1280" max="1285" width="6.42578125" style="3" customWidth="1"/>
    <col min="1286" max="1286" width="4.28515625" style="3" customWidth="1"/>
    <col min="1287" max="1287" width="7.7109375" style="3" customWidth="1"/>
    <col min="1288" max="1288" width="32.7109375" style="3" customWidth="1"/>
    <col min="1289" max="1289" width="15.7109375" style="3" bestFit="1" customWidth="1"/>
    <col min="1290" max="1290" width="18" style="3" customWidth="1"/>
    <col min="1291" max="1291" width="22.85546875" style="3" customWidth="1"/>
    <col min="1292" max="1292" width="9.42578125" style="3" customWidth="1"/>
    <col min="1293" max="1293" width="7.85546875" style="3" bestFit="1" customWidth="1"/>
    <col min="1294" max="1294" width="12.7109375" style="3" bestFit="1" customWidth="1"/>
    <col min="1295" max="1535" width="9.140625" style="3"/>
    <col min="1536" max="1541" width="6.42578125" style="3" customWidth="1"/>
    <col min="1542" max="1542" width="4.28515625" style="3" customWidth="1"/>
    <col min="1543" max="1543" width="7.7109375" style="3" customWidth="1"/>
    <col min="1544" max="1544" width="32.7109375" style="3" customWidth="1"/>
    <col min="1545" max="1545" width="15.7109375" style="3" bestFit="1" customWidth="1"/>
    <col min="1546" max="1546" width="18" style="3" customWidth="1"/>
    <col min="1547" max="1547" width="22.85546875" style="3" customWidth="1"/>
    <col min="1548" max="1548" width="9.42578125" style="3" customWidth="1"/>
    <col min="1549" max="1549" width="7.85546875" style="3" bestFit="1" customWidth="1"/>
    <col min="1550" max="1550" width="12.7109375" style="3" bestFit="1" customWidth="1"/>
    <col min="1551" max="1791" width="9.140625" style="3"/>
    <col min="1792" max="1797" width="6.42578125" style="3" customWidth="1"/>
    <col min="1798" max="1798" width="4.28515625" style="3" customWidth="1"/>
    <col min="1799" max="1799" width="7.7109375" style="3" customWidth="1"/>
    <col min="1800" max="1800" width="32.7109375" style="3" customWidth="1"/>
    <col min="1801" max="1801" width="15.7109375" style="3" bestFit="1" customWidth="1"/>
    <col min="1802" max="1802" width="18" style="3" customWidth="1"/>
    <col min="1803" max="1803" width="22.85546875" style="3" customWidth="1"/>
    <col min="1804" max="1804" width="9.42578125" style="3" customWidth="1"/>
    <col min="1805" max="1805" width="7.85546875" style="3" bestFit="1" customWidth="1"/>
    <col min="1806" max="1806" width="12.7109375" style="3" bestFit="1" customWidth="1"/>
    <col min="1807" max="2047" width="9.140625" style="3"/>
    <col min="2048" max="2053" width="6.42578125" style="3" customWidth="1"/>
    <col min="2054" max="2054" width="4.28515625" style="3" customWidth="1"/>
    <col min="2055" max="2055" width="7.7109375" style="3" customWidth="1"/>
    <col min="2056" max="2056" width="32.7109375" style="3" customWidth="1"/>
    <col min="2057" max="2057" width="15.7109375" style="3" bestFit="1" customWidth="1"/>
    <col min="2058" max="2058" width="18" style="3" customWidth="1"/>
    <col min="2059" max="2059" width="22.85546875" style="3" customWidth="1"/>
    <col min="2060" max="2060" width="9.42578125" style="3" customWidth="1"/>
    <col min="2061" max="2061" width="7.85546875" style="3" bestFit="1" customWidth="1"/>
    <col min="2062" max="2062" width="12.7109375" style="3" bestFit="1" customWidth="1"/>
    <col min="2063" max="2303" width="9.140625" style="3"/>
    <col min="2304" max="2309" width="6.42578125" style="3" customWidth="1"/>
    <col min="2310" max="2310" width="4.28515625" style="3" customWidth="1"/>
    <col min="2311" max="2311" width="7.7109375" style="3" customWidth="1"/>
    <col min="2312" max="2312" width="32.7109375" style="3" customWidth="1"/>
    <col min="2313" max="2313" width="15.7109375" style="3" bestFit="1" customWidth="1"/>
    <col min="2314" max="2314" width="18" style="3" customWidth="1"/>
    <col min="2315" max="2315" width="22.85546875" style="3" customWidth="1"/>
    <col min="2316" max="2316" width="9.42578125" style="3" customWidth="1"/>
    <col min="2317" max="2317" width="7.85546875" style="3" bestFit="1" customWidth="1"/>
    <col min="2318" max="2318" width="12.7109375" style="3" bestFit="1" customWidth="1"/>
    <col min="2319" max="2559" width="9.140625" style="3"/>
    <col min="2560" max="2565" width="6.42578125" style="3" customWidth="1"/>
    <col min="2566" max="2566" width="4.28515625" style="3" customWidth="1"/>
    <col min="2567" max="2567" width="7.7109375" style="3" customWidth="1"/>
    <col min="2568" max="2568" width="32.7109375" style="3" customWidth="1"/>
    <col min="2569" max="2569" width="15.7109375" style="3" bestFit="1" customWidth="1"/>
    <col min="2570" max="2570" width="18" style="3" customWidth="1"/>
    <col min="2571" max="2571" width="22.85546875" style="3" customWidth="1"/>
    <col min="2572" max="2572" width="9.42578125" style="3" customWidth="1"/>
    <col min="2573" max="2573" width="7.85546875" style="3" bestFit="1" customWidth="1"/>
    <col min="2574" max="2574" width="12.7109375" style="3" bestFit="1" customWidth="1"/>
    <col min="2575" max="2815" width="9.140625" style="3"/>
    <col min="2816" max="2821" width="6.42578125" style="3" customWidth="1"/>
    <col min="2822" max="2822" width="4.28515625" style="3" customWidth="1"/>
    <col min="2823" max="2823" width="7.7109375" style="3" customWidth="1"/>
    <col min="2824" max="2824" width="32.7109375" style="3" customWidth="1"/>
    <col min="2825" max="2825" width="15.7109375" style="3" bestFit="1" customWidth="1"/>
    <col min="2826" max="2826" width="18" style="3" customWidth="1"/>
    <col min="2827" max="2827" width="22.85546875" style="3" customWidth="1"/>
    <col min="2828" max="2828" width="9.42578125" style="3" customWidth="1"/>
    <col min="2829" max="2829" width="7.85546875" style="3" bestFit="1" customWidth="1"/>
    <col min="2830" max="2830" width="12.7109375" style="3" bestFit="1" customWidth="1"/>
    <col min="2831" max="3071" width="9.140625" style="3"/>
    <col min="3072" max="3077" width="6.42578125" style="3" customWidth="1"/>
    <col min="3078" max="3078" width="4.28515625" style="3" customWidth="1"/>
    <col min="3079" max="3079" width="7.7109375" style="3" customWidth="1"/>
    <col min="3080" max="3080" width="32.7109375" style="3" customWidth="1"/>
    <col min="3081" max="3081" width="15.7109375" style="3" bestFit="1" customWidth="1"/>
    <col min="3082" max="3082" width="18" style="3" customWidth="1"/>
    <col min="3083" max="3083" width="22.85546875" style="3" customWidth="1"/>
    <col min="3084" max="3084" width="9.42578125" style="3" customWidth="1"/>
    <col min="3085" max="3085" width="7.85546875" style="3" bestFit="1" customWidth="1"/>
    <col min="3086" max="3086" width="12.7109375" style="3" bestFit="1" customWidth="1"/>
    <col min="3087" max="3327" width="9.140625" style="3"/>
    <col min="3328" max="3333" width="6.42578125" style="3" customWidth="1"/>
    <col min="3334" max="3334" width="4.28515625" style="3" customWidth="1"/>
    <col min="3335" max="3335" width="7.7109375" style="3" customWidth="1"/>
    <col min="3336" max="3336" width="32.7109375" style="3" customWidth="1"/>
    <col min="3337" max="3337" width="15.7109375" style="3" bestFit="1" customWidth="1"/>
    <col min="3338" max="3338" width="18" style="3" customWidth="1"/>
    <col min="3339" max="3339" width="22.85546875" style="3" customWidth="1"/>
    <col min="3340" max="3340" width="9.42578125" style="3" customWidth="1"/>
    <col min="3341" max="3341" width="7.85546875" style="3" bestFit="1" customWidth="1"/>
    <col min="3342" max="3342" width="12.7109375" style="3" bestFit="1" customWidth="1"/>
    <col min="3343" max="3583" width="9.140625" style="3"/>
    <col min="3584" max="3589" width="6.42578125" style="3" customWidth="1"/>
    <col min="3590" max="3590" width="4.28515625" style="3" customWidth="1"/>
    <col min="3591" max="3591" width="7.7109375" style="3" customWidth="1"/>
    <col min="3592" max="3592" width="32.7109375" style="3" customWidth="1"/>
    <col min="3593" max="3593" width="15.7109375" style="3" bestFit="1" customWidth="1"/>
    <col min="3594" max="3594" width="18" style="3" customWidth="1"/>
    <col min="3595" max="3595" width="22.85546875" style="3" customWidth="1"/>
    <col min="3596" max="3596" width="9.42578125" style="3" customWidth="1"/>
    <col min="3597" max="3597" width="7.85546875" style="3" bestFit="1" customWidth="1"/>
    <col min="3598" max="3598" width="12.7109375" style="3" bestFit="1" customWidth="1"/>
    <col min="3599" max="3839" width="9.140625" style="3"/>
    <col min="3840" max="3845" width="6.42578125" style="3" customWidth="1"/>
    <col min="3846" max="3846" width="4.28515625" style="3" customWidth="1"/>
    <col min="3847" max="3847" width="7.7109375" style="3" customWidth="1"/>
    <col min="3848" max="3848" width="32.7109375" style="3" customWidth="1"/>
    <col min="3849" max="3849" width="15.7109375" style="3" bestFit="1" customWidth="1"/>
    <col min="3850" max="3850" width="18" style="3" customWidth="1"/>
    <col min="3851" max="3851" width="22.85546875" style="3" customWidth="1"/>
    <col min="3852" max="3852" width="9.42578125" style="3" customWidth="1"/>
    <col min="3853" max="3853" width="7.85546875" style="3" bestFit="1" customWidth="1"/>
    <col min="3854" max="3854" width="12.7109375" style="3" bestFit="1" customWidth="1"/>
    <col min="3855" max="4095" width="9.140625" style="3"/>
    <col min="4096" max="4101" width="6.42578125" style="3" customWidth="1"/>
    <col min="4102" max="4102" width="4.28515625" style="3" customWidth="1"/>
    <col min="4103" max="4103" width="7.7109375" style="3" customWidth="1"/>
    <col min="4104" max="4104" width="32.7109375" style="3" customWidth="1"/>
    <col min="4105" max="4105" width="15.7109375" style="3" bestFit="1" customWidth="1"/>
    <col min="4106" max="4106" width="18" style="3" customWidth="1"/>
    <col min="4107" max="4107" width="22.85546875" style="3" customWidth="1"/>
    <col min="4108" max="4108" width="9.42578125" style="3" customWidth="1"/>
    <col min="4109" max="4109" width="7.85546875" style="3" bestFit="1" customWidth="1"/>
    <col min="4110" max="4110" width="12.7109375" style="3" bestFit="1" customWidth="1"/>
    <col min="4111" max="4351" width="9.140625" style="3"/>
    <col min="4352" max="4357" width="6.42578125" style="3" customWidth="1"/>
    <col min="4358" max="4358" width="4.28515625" style="3" customWidth="1"/>
    <col min="4359" max="4359" width="7.7109375" style="3" customWidth="1"/>
    <col min="4360" max="4360" width="32.7109375" style="3" customWidth="1"/>
    <col min="4361" max="4361" width="15.7109375" style="3" bestFit="1" customWidth="1"/>
    <col min="4362" max="4362" width="18" style="3" customWidth="1"/>
    <col min="4363" max="4363" width="22.85546875" style="3" customWidth="1"/>
    <col min="4364" max="4364" width="9.42578125" style="3" customWidth="1"/>
    <col min="4365" max="4365" width="7.85546875" style="3" bestFit="1" customWidth="1"/>
    <col min="4366" max="4366" width="12.7109375" style="3" bestFit="1" customWidth="1"/>
    <col min="4367" max="4607" width="9.140625" style="3"/>
    <col min="4608" max="4613" width="6.42578125" style="3" customWidth="1"/>
    <col min="4614" max="4614" width="4.28515625" style="3" customWidth="1"/>
    <col min="4615" max="4615" width="7.7109375" style="3" customWidth="1"/>
    <col min="4616" max="4616" width="32.7109375" style="3" customWidth="1"/>
    <col min="4617" max="4617" width="15.7109375" style="3" bestFit="1" customWidth="1"/>
    <col min="4618" max="4618" width="18" style="3" customWidth="1"/>
    <col min="4619" max="4619" width="22.85546875" style="3" customWidth="1"/>
    <col min="4620" max="4620" width="9.42578125" style="3" customWidth="1"/>
    <col min="4621" max="4621" width="7.85546875" style="3" bestFit="1" customWidth="1"/>
    <col min="4622" max="4622" width="12.7109375" style="3" bestFit="1" customWidth="1"/>
    <col min="4623" max="4863" width="9.140625" style="3"/>
    <col min="4864" max="4869" width="6.42578125" style="3" customWidth="1"/>
    <col min="4870" max="4870" width="4.28515625" style="3" customWidth="1"/>
    <col min="4871" max="4871" width="7.7109375" style="3" customWidth="1"/>
    <col min="4872" max="4872" width="32.7109375" style="3" customWidth="1"/>
    <col min="4873" max="4873" width="15.7109375" style="3" bestFit="1" customWidth="1"/>
    <col min="4874" max="4874" width="18" style="3" customWidth="1"/>
    <col min="4875" max="4875" width="22.85546875" style="3" customWidth="1"/>
    <col min="4876" max="4876" width="9.42578125" style="3" customWidth="1"/>
    <col min="4877" max="4877" width="7.85546875" style="3" bestFit="1" customWidth="1"/>
    <col min="4878" max="4878" width="12.7109375" style="3" bestFit="1" customWidth="1"/>
    <col min="4879" max="5119" width="9.140625" style="3"/>
    <col min="5120" max="5125" width="6.42578125" style="3" customWidth="1"/>
    <col min="5126" max="5126" width="4.28515625" style="3" customWidth="1"/>
    <col min="5127" max="5127" width="7.7109375" style="3" customWidth="1"/>
    <col min="5128" max="5128" width="32.7109375" style="3" customWidth="1"/>
    <col min="5129" max="5129" width="15.7109375" style="3" bestFit="1" customWidth="1"/>
    <col min="5130" max="5130" width="18" style="3" customWidth="1"/>
    <col min="5131" max="5131" width="22.85546875" style="3" customWidth="1"/>
    <col min="5132" max="5132" width="9.42578125" style="3" customWidth="1"/>
    <col min="5133" max="5133" width="7.85546875" style="3" bestFit="1" customWidth="1"/>
    <col min="5134" max="5134" width="12.7109375" style="3" bestFit="1" customWidth="1"/>
    <col min="5135" max="5375" width="9.140625" style="3"/>
    <col min="5376" max="5381" width="6.42578125" style="3" customWidth="1"/>
    <col min="5382" max="5382" width="4.28515625" style="3" customWidth="1"/>
    <col min="5383" max="5383" width="7.7109375" style="3" customWidth="1"/>
    <col min="5384" max="5384" width="32.7109375" style="3" customWidth="1"/>
    <col min="5385" max="5385" width="15.7109375" style="3" bestFit="1" customWidth="1"/>
    <col min="5386" max="5386" width="18" style="3" customWidth="1"/>
    <col min="5387" max="5387" width="22.85546875" style="3" customWidth="1"/>
    <col min="5388" max="5388" width="9.42578125" style="3" customWidth="1"/>
    <col min="5389" max="5389" width="7.85546875" style="3" bestFit="1" customWidth="1"/>
    <col min="5390" max="5390" width="12.7109375" style="3" bestFit="1" customWidth="1"/>
    <col min="5391" max="5631" width="9.140625" style="3"/>
    <col min="5632" max="5637" width="6.42578125" style="3" customWidth="1"/>
    <col min="5638" max="5638" width="4.28515625" style="3" customWidth="1"/>
    <col min="5639" max="5639" width="7.7109375" style="3" customWidth="1"/>
    <col min="5640" max="5640" width="32.7109375" style="3" customWidth="1"/>
    <col min="5641" max="5641" width="15.7109375" style="3" bestFit="1" customWidth="1"/>
    <col min="5642" max="5642" width="18" style="3" customWidth="1"/>
    <col min="5643" max="5643" width="22.85546875" style="3" customWidth="1"/>
    <col min="5644" max="5644" width="9.42578125" style="3" customWidth="1"/>
    <col min="5645" max="5645" width="7.85546875" style="3" bestFit="1" customWidth="1"/>
    <col min="5646" max="5646" width="12.7109375" style="3" bestFit="1" customWidth="1"/>
    <col min="5647" max="5887" width="9.140625" style="3"/>
    <col min="5888" max="5893" width="6.42578125" style="3" customWidth="1"/>
    <col min="5894" max="5894" width="4.28515625" style="3" customWidth="1"/>
    <col min="5895" max="5895" width="7.7109375" style="3" customWidth="1"/>
    <col min="5896" max="5896" width="32.7109375" style="3" customWidth="1"/>
    <col min="5897" max="5897" width="15.7109375" style="3" bestFit="1" customWidth="1"/>
    <col min="5898" max="5898" width="18" style="3" customWidth="1"/>
    <col min="5899" max="5899" width="22.85546875" style="3" customWidth="1"/>
    <col min="5900" max="5900" width="9.42578125" style="3" customWidth="1"/>
    <col min="5901" max="5901" width="7.85546875" style="3" bestFit="1" customWidth="1"/>
    <col min="5902" max="5902" width="12.7109375" style="3" bestFit="1" customWidth="1"/>
    <col min="5903" max="6143" width="9.140625" style="3"/>
    <col min="6144" max="6149" width="6.42578125" style="3" customWidth="1"/>
    <col min="6150" max="6150" width="4.28515625" style="3" customWidth="1"/>
    <col min="6151" max="6151" width="7.7109375" style="3" customWidth="1"/>
    <col min="6152" max="6152" width="32.7109375" style="3" customWidth="1"/>
    <col min="6153" max="6153" width="15.7109375" style="3" bestFit="1" customWidth="1"/>
    <col min="6154" max="6154" width="18" style="3" customWidth="1"/>
    <col min="6155" max="6155" width="22.85546875" style="3" customWidth="1"/>
    <col min="6156" max="6156" width="9.42578125" style="3" customWidth="1"/>
    <col min="6157" max="6157" width="7.85546875" style="3" bestFit="1" customWidth="1"/>
    <col min="6158" max="6158" width="12.7109375" style="3" bestFit="1" customWidth="1"/>
    <col min="6159" max="6399" width="9.140625" style="3"/>
    <col min="6400" max="6405" width="6.42578125" style="3" customWidth="1"/>
    <col min="6406" max="6406" width="4.28515625" style="3" customWidth="1"/>
    <col min="6407" max="6407" width="7.7109375" style="3" customWidth="1"/>
    <col min="6408" max="6408" width="32.7109375" style="3" customWidth="1"/>
    <col min="6409" max="6409" width="15.7109375" style="3" bestFit="1" customWidth="1"/>
    <col min="6410" max="6410" width="18" style="3" customWidth="1"/>
    <col min="6411" max="6411" width="22.85546875" style="3" customWidth="1"/>
    <col min="6412" max="6412" width="9.42578125" style="3" customWidth="1"/>
    <col min="6413" max="6413" width="7.85546875" style="3" bestFit="1" customWidth="1"/>
    <col min="6414" max="6414" width="12.7109375" style="3" bestFit="1" customWidth="1"/>
    <col min="6415" max="6655" width="9.140625" style="3"/>
    <col min="6656" max="6661" width="6.42578125" style="3" customWidth="1"/>
    <col min="6662" max="6662" width="4.28515625" style="3" customWidth="1"/>
    <col min="6663" max="6663" width="7.7109375" style="3" customWidth="1"/>
    <col min="6664" max="6664" width="32.7109375" style="3" customWidth="1"/>
    <col min="6665" max="6665" width="15.7109375" style="3" bestFit="1" customWidth="1"/>
    <col min="6666" max="6666" width="18" style="3" customWidth="1"/>
    <col min="6667" max="6667" width="22.85546875" style="3" customWidth="1"/>
    <col min="6668" max="6668" width="9.42578125" style="3" customWidth="1"/>
    <col min="6669" max="6669" width="7.85546875" style="3" bestFit="1" customWidth="1"/>
    <col min="6670" max="6670" width="12.7109375" style="3" bestFit="1" customWidth="1"/>
    <col min="6671" max="6911" width="9.140625" style="3"/>
    <col min="6912" max="6917" width="6.42578125" style="3" customWidth="1"/>
    <col min="6918" max="6918" width="4.28515625" style="3" customWidth="1"/>
    <col min="6919" max="6919" width="7.7109375" style="3" customWidth="1"/>
    <col min="6920" max="6920" width="32.7109375" style="3" customWidth="1"/>
    <col min="6921" max="6921" width="15.7109375" style="3" bestFit="1" customWidth="1"/>
    <col min="6922" max="6922" width="18" style="3" customWidth="1"/>
    <col min="6923" max="6923" width="22.85546875" style="3" customWidth="1"/>
    <col min="6924" max="6924" width="9.42578125" style="3" customWidth="1"/>
    <col min="6925" max="6925" width="7.85546875" style="3" bestFit="1" customWidth="1"/>
    <col min="6926" max="6926" width="12.7109375" style="3" bestFit="1" customWidth="1"/>
    <col min="6927" max="7167" width="9.140625" style="3"/>
    <col min="7168" max="7173" width="6.42578125" style="3" customWidth="1"/>
    <col min="7174" max="7174" width="4.28515625" style="3" customWidth="1"/>
    <col min="7175" max="7175" width="7.7109375" style="3" customWidth="1"/>
    <col min="7176" max="7176" width="32.7109375" style="3" customWidth="1"/>
    <col min="7177" max="7177" width="15.7109375" style="3" bestFit="1" customWidth="1"/>
    <col min="7178" max="7178" width="18" style="3" customWidth="1"/>
    <col min="7179" max="7179" width="22.85546875" style="3" customWidth="1"/>
    <col min="7180" max="7180" width="9.42578125" style="3" customWidth="1"/>
    <col min="7181" max="7181" width="7.85546875" style="3" bestFit="1" customWidth="1"/>
    <col min="7182" max="7182" width="12.7109375" style="3" bestFit="1" customWidth="1"/>
    <col min="7183" max="7423" width="9.140625" style="3"/>
    <col min="7424" max="7429" width="6.42578125" style="3" customWidth="1"/>
    <col min="7430" max="7430" width="4.28515625" style="3" customWidth="1"/>
    <col min="7431" max="7431" width="7.7109375" style="3" customWidth="1"/>
    <col min="7432" max="7432" width="32.7109375" style="3" customWidth="1"/>
    <col min="7433" max="7433" width="15.7109375" style="3" bestFit="1" customWidth="1"/>
    <col min="7434" max="7434" width="18" style="3" customWidth="1"/>
    <col min="7435" max="7435" width="22.85546875" style="3" customWidth="1"/>
    <col min="7436" max="7436" width="9.42578125" style="3" customWidth="1"/>
    <col min="7437" max="7437" width="7.85546875" style="3" bestFit="1" customWidth="1"/>
    <col min="7438" max="7438" width="12.7109375" style="3" bestFit="1" customWidth="1"/>
    <col min="7439" max="7679" width="9.140625" style="3"/>
    <col min="7680" max="7685" width="6.42578125" style="3" customWidth="1"/>
    <col min="7686" max="7686" width="4.28515625" style="3" customWidth="1"/>
    <col min="7687" max="7687" width="7.7109375" style="3" customWidth="1"/>
    <col min="7688" max="7688" width="32.7109375" style="3" customWidth="1"/>
    <col min="7689" max="7689" width="15.7109375" style="3" bestFit="1" customWidth="1"/>
    <col min="7690" max="7690" width="18" style="3" customWidth="1"/>
    <col min="7691" max="7691" width="22.85546875" style="3" customWidth="1"/>
    <col min="7692" max="7692" width="9.42578125" style="3" customWidth="1"/>
    <col min="7693" max="7693" width="7.85546875" style="3" bestFit="1" customWidth="1"/>
    <col min="7694" max="7694" width="12.7109375" style="3" bestFit="1" customWidth="1"/>
    <col min="7695" max="7935" width="9.140625" style="3"/>
    <col min="7936" max="7941" width="6.42578125" style="3" customWidth="1"/>
    <col min="7942" max="7942" width="4.28515625" style="3" customWidth="1"/>
    <col min="7943" max="7943" width="7.7109375" style="3" customWidth="1"/>
    <col min="7944" max="7944" width="32.7109375" style="3" customWidth="1"/>
    <col min="7945" max="7945" width="15.7109375" style="3" bestFit="1" customWidth="1"/>
    <col min="7946" max="7946" width="18" style="3" customWidth="1"/>
    <col min="7947" max="7947" width="22.85546875" style="3" customWidth="1"/>
    <col min="7948" max="7948" width="9.42578125" style="3" customWidth="1"/>
    <col min="7949" max="7949" width="7.85546875" style="3" bestFit="1" customWidth="1"/>
    <col min="7950" max="7950" width="12.7109375" style="3" bestFit="1" customWidth="1"/>
    <col min="7951" max="8191" width="9.140625" style="3"/>
    <col min="8192" max="8197" width="6.42578125" style="3" customWidth="1"/>
    <col min="8198" max="8198" width="4.28515625" style="3" customWidth="1"/>
    <col min="8199" max="8199" width="7.7109375" style="3" customWidth="1"/>
    <col min="8200" max="8200" width="32.7109375" style="3" customWidth="1"/>
    <col min="8201" max="8201" width="15.7109375" style="3" bestFit="1" customWidth="1"/>
    <col min="8202" max="8202" width="18" style="3" customWidth="1"/>
    <col min="8203" max="8203" width="22.85546875" style="3" customWidth="1"/>
    <col min="8204" max="8204" width="9.42578125" style="3" customWidth="1"/>
    <col min="8205" max="8205" width="7.85546875" style="3" bestFit="1" customWidth="1"/>
    <col min="8206" max="8206" width="12.7109375" style="3" bestFit="1" customWidth="1"/>
    <col min="8207" max="8447" width="9.140625" style="3"/>
    <col min="8448" max="8453" width="6.42578125" style="3" customWidth="1"/>
    <col min="8454" max="8454" width="4.28515625" style="3" customWidth="1"/>
    <col min="8455" max="8455" width="7.7109375" style="3" customWidth="1"/>
    <col min="8456" max="8456" width="32.7109375" style="3" customWidth="1"/>
    <col min="8457" max="8457" width="15.7109375" style="3" bestFit="1" customWidth="1"/>
    <col min="8458" max="8458" width="18" style="3" customWidth="1"/>
    <col min="8459" max="8459" width="22.85546875" style="3" customWidth="1"/>
    <col min="8460" max="8460" width="9.42578125" style="3" customWidth="1"/>
    <col min="8461" max="8461" width="7.85546875" style="3" bestFit="1" customWidth="1"/>
    <col min="8462" max="8462" width="12.7109375" style="3" bestFit="1" customWidth="1"/>
    <col min="8463" max="8703" width="9.140625" style="3"/>
    <col min="8704" max="8709" width="6.42578125" style="3" customWidth="1"/>
    <col min="8710" max="8710" width="4.28515625" style="3" customWidth="1"/>
    <col min="8711" max="8711" width="7.7109375" style="3" customWidth="1"/>
    <col min="8712" max="8712" width="32.7109375" style="3" customWidth="1"/>
    <col min="8713" max="8713" width="15.7109375" style="3" bestFit="1" customWidth="1"/>
    <col min="8714" max="8714" width="18" style="3" customWidth="1"/>
    <col min="8715" max="8715" width="22.85546875" style="3" customWidth="1"/>
    <col min="8716" max="8716" width="9.42578125" style="3" customWidth="1"/>
    <col min="8717" max="8717" width="7.85546875" style="3" bestFit="1" customWidth="1"/>
    <col min="8718" max="8718" width="12.7109375" style="3" bestFit="1" customWidth="1"/>
    <col min="8719" max="8959" width="9.140625" style="3"/>
    <col min="8960" max="8965" width="6.42578125" style="3" customWidth="1"/>
    <col min="8966" max="8966" width="4.28515625" style="3" customWidth="1"/>
    <col min="8967" max="8967" width="7.7109375" style="3" customWidth="1"/>
    <col min="8968" max="8968" width="32.7109375" style="3" customWidth="1"/>
    <col min="8969" max="8969" width="15.7109375" style="3" bestFit="1" customWidth="1"/>
    <col min="8970" max="8970" width="18" style="3" customWidth="1"/>
    <col min="8971" max="8971" width="22.85546875" style="3" customWidth="1"/>
    <col min="8972" max="8972" width="9.42578125" style="3" customWidth="1"/>
    <col min="8973" max="8973" width="7.85546875" style="3" bestFit="1" customWidth="1"/>
    <col min="8974" max="8974" width="12.7109375" style="3" bestFit="1" customWidth="1"/>
    <col min="8975" max="9215" width="9.140625" style="3"/>
    <col min="9216" max="9221" width="6.42578125" style="3" customWidth="1"/>
    <col min="9222" max="9222" width="4.28515625" style="3" customWidth="1"/>
    <col min="9223" max="9223" width="7.7109375" style="3" customWidth="1"/>
    <col min="9224" max="9224" width="32.7109375" style="3" customWidth="1"/>
    <col min="9225" max="9225" width="15.7109375" style="3" bestFit="1" customWidth="1"/>
    <col min="9226" max="9226" width="18" style="3" customWidth="1"/>
    <col min="9227" max="9227" width="22.85546875" style="3" customWidth="1"/>
    <col min="9228" max="9228" width="9.42578125" style="3" customWidth="1"/>
    <col min="9229" max="9229" width="7.85546875" style="3" bestFit="1" customWidth="1"/>
    <col min="9230" max="9230" width="12.7109375" style="3" bestFit="1" customWidth="1"/>
    <col min="9231" max="9471" width="9.140625" style="3"/>
    <col min="9472" max="9477" width="6.42578125" style="3" customWidth="1"/>
    <col min="9478" max="9478" width="4.28515625" style="3" customWidth="1"/>
    <col min="9479" max="9479" width="7.7109375" style="3" customWidth="1"/>
    <col min="9480" max="9480" width="32.7109375" style="3" customWidth="1"/>
    <col min="9481" max="9481" width="15.7109375" style="3" bestFit="1" customWidth="1"/>
    <col min="9482" max="9482" width="18" style="3" customWidth="1"/>
    <col min="9483" max="9483" width="22.85546875" style="3" customWidth="1"/>
    <col min="9484" max="9484" width="9.42578125" style="3" customWidth="1"/>
    <col min="9485" max="9485" width="7.85546875" style="3" bestFit="1" customWidth="1"/>
    <col min="9486" max="9486" width="12.7109375" style="3" bestFit="1" customWidth="1"/>
    <col min="9487" max="9727" width="9.140625" style="3"/>
    <col min="9728" max="9733" width="6.42578125" style="3" customWidth="1"/>
    <col min="9734" max="9734" width="4.28515625" style="3" customWidth="1"/>
    <col min="9735" max="9735" width="7.7109375" style="3" customWidth="1"/>
    <col min="9736" max="9736" width="32.7109375" style="3" customWidth="1"/>
    <col min="9737" max="9737" width="15.7109375" style="3" bestFit="1" customWidth="1"/>
    <col min="9738" max="9738" width="18" style="3" customWidth="1"/>
    <col min="9739" max="9739" width="22.85546875" style="3" customWidth="1"/>
    <col min="9740" max="9740" width="9.42578125" style="3" customWidth="1"/>
    <col min="9741" max="9741" width="7.85546875" style="3" bestFit="1" customWidth="1"/>
    <col min="9742" max="9742" width="12.7109375" style="3" bestFit="1" customWidth="1"/>
    <col min="9743" max="9983" width="9.140625" style="3"/>
    <col min="9984" max="9989" width="6.42578125" style="3" customWidth="1"/>
    <col min="9990" max="9990" width="4.28515625" style="3" customWidth="1"/>
    <col min="9991" max="9991" width="7.7109375" style="3" customWidth="1"/>
    <col min="9992" max="9992" width="32.7109375" style="3" customWidth="1"/>
    <col min="9993" max="9993" width="15.7109375" style="3" bestFit="1" customWidth="1"/>
    <col min="9994" max="9994" width="18" style="3" customWidth="1"/>
    <col min="9995" max="9995" width="22.85546875" style="3" customWidth="1"/>
    <col min="9996" max="9996" width="9.42578125" style="3" customWidth="1"/>
    <col min="9997" max="9997" width="7.85546875" style="3" bestFit="1" customWidth="1"/>
    <col min="9998" max="9998" width="12.7109375" style="3" bestFit="1" customWidth="1"/>
    <col min="9999" max="10239" width="9.140625" style="3"/>
    <col min="10240" max="10245" width="6.42578125" style="3" customWidth="1"/>
    <col min="10246" max="10246" width="4.28515625" style="3" customWidth="1"/>
    <col min="10247" max="10247" width="7.7109375" style="3" customWidth="1"/>
    <col min="10248" max="10248" width="32.7109375" style="3" customWidth="1"/>
    <col min="10249" max="10249" width="15.7109375" style="3" bestFit="1" customWidth="1"/>
    <col min="10250" max="10250" width="18" style="3" customWidth="1"/>
    <col min="10251" max="10251" width="22.85546875" style="3" customWidth="1"/>
    <col min="10252" max="10252" width="9.42578125" style="3" customWidth="1"/>
    <col min="10253" max="10253" width="7.85546875" style="3" bestFit="1" customWidth="1"/>
    <col min="10254" max="10254" width="12.7109375" style="3" bestFit="1" customWidth="1"/>
    <col min="10255" max="10495" width="9.140625" style="3"/>
    <col min="10496" max="10501" width="6.42578125" style="3" customWidth="1"/>
    <col min="10502" max="10502" width="4.28515625" style="3" customWidth="1"/>
    <col min="10503" max="10503" width="7.7109375" style="3" customWidth="1"/>
    <col min="10504" max="10504" width="32.7109375" style="3" customWidth="1"/>
    <col min="10505" max="10505" width="15.7109375" style="3" bestFit="1" customWidth="1"/>
    <col min="10506" max="10506" width="18" style="3" customWidth="1"/>
    <col min="10507" max="10507" width="22.85546875" style="3" customWidth="1"/>
    <col min="10508" max="10508" width="9.42578125" style="3" customWidth="1"/>
    <col min="10509" max="10509" width="7.85546875" style="3" bestFit="1" customWidth="1"/>
    <col min="10510" max="10510" width="12.7109375" style="3" bestFit="1" customWidth="1"/>
    <col min="10511" max="10751" width="9.140625" style="3"/>
    <col min="10752" max="10757" width="6.42578125" style="3" customWidth="1"/>
    <col min="10758" max="10758" width="4.28515625" style="3" customWidth="1"/>
    <col min="10759" max="10759" width="7.7109375" style="3" customWidth="1"/>
    <col min="10760" max="10760" width="32.7109375" style="3" customWidth="1"/>
    <col min="10761" max="10761" width="15.7109375" style="3" bestFit="1" customWidth="1"/>
    <col min="10762" max="10762" width="18" style="3" customWidth="1"/>
    <col min="10763" max="10763" width="22.85546875" style="3" customWidth="1"/>
    <col min="10764" max="10764" width="9.42578125" style="3" customWidth="1"/>
    <col min="10765" max="10765" width="7.85546875" style="3" bestFit="1" customWidth="1"/>
    <col min="10766" max="10766" width="12.7109375" style="3" bestFit="1" customWidth="1"/>
    <col min="10767" max="11007" width="9.140625" style="3"/>
    <col min="11008" max="11013" width="6.42578125" style="3" customWidth="1"/>
    <col min="11014" max="11014" width="4.28515625" style="3" customWidth="1"/>
    <col min="11015" max="11015" width="7.7109375" style="3" customWidth="1"/>
    <col min="11016" max="11016" width="32.7109375" style="3" customWidth="1"/>
    <col min="11017" max="11017" width="15.7109375" style="3" bestFit="1" customWidth="1"/>
    <col min="11018" max="11018" width="18" style="3" customWidth="1"/>
    <col min="11019" max="11019" width="22.85546875" style="3" customWidth="1"/>
    <col min="11020" max="11020" width="9.42578125" style="3" customWidth="1"/>
    <col min="11021" max="11021" width="7.85546875" style="3" bestFit="1" customWidth="1"/>
    <col min="11022" max="11022" width="12.7109375" style="3" bestFit="1" customWidth="1"/>
    <col min="11023" max="11263" width="9.140625" style="3"/>
    <col min="11264" max="11269" width="6.42578125" style="3" customWidth="1"/>
    <col min="11270" max="11270" width="4.28515625" style="3" customWidth="1"/>
    <col min="11271" max="11271" width="7.7109375" style="3" customWidth="1"/>
    <col min="11272" max="11272" width="32.7109375" style="3" customWidth="1"/>
    <col min="11273" max="11273" width="15.7109375" style="3" bestFit="1" customWidth="1"/>
    <col min="11274" max="11274" width="18" style="3" customWidth="1"/>
    <col min="11275" max="11275" width="22.85546875" style="3" customWidth="1"/>
    <col min="11276" max="11276" width="9.42578125" style="3" customWidth="1"/>
    <col min="11277" max="11277" width="7.85546875" style="3" bestFit="1" customWidth="1"/>
    <col min="11278" max="11278" width="12.7109375" style="3" bestFit="1" customWidth="1"/>
    <col min="11279" max="11519" width="9.140625" style="3"/>
    <col min="11520" max="11525" width="6.42578125" style="3" customWidth="1"/>
    <col min="11526" max="11526" width="4.28515625" style="3" customWidth="1"/>
    <col min="11527" max="11527" width="7.7109375" style="3" customWidth="1"/>
    <col min="11528" max="11528" width="32.7109375" style="3" customWidth="1"/>
    <col min="11529" max="11529" width="15.7109375" style="3" bestFit="1" customWidth="1"/>
    <col min="11530" max="11530" width="18" style="3" customWidth="1"/>
    <col min="11531" max="11531" width="22.85546875" style="3" customWidth="1"/>
    <col min="11532" max="11532" width="9.42578125" style="3" customWidth="1"/>
    <col min="11533" max="11533" width="7.85546875" style="3" bestFit="1" customWidth="1"/>
    <col min="11534" max="11534" width="12.7109375" style="3" bestFit="1" customWidth="1"/>
    <col min="11535" max="11775" width="9.140625" style="3"/>
    <col min="11776" max="11781" width="6.42578125" style="3" customWidth="1"/>
    <col min="11782" max="11782" width="4.28515625" style="3" customWidth="1"/>
    <col min="11783" max="11783" width="7.7109375" style="3" customWidth="1"/>
    <col min="11784" max="11784" width="32.7109375" style="3" customWidth="1"/>
    <col min="11785" max="11785" width="15.7109375" style="3" bestFit="1" customWidth="1"/>
    <col min="11786" max="11786" width="18" style="3" customWidth="1"/>
    <col min="11787" max="11787" width="22.85546875" style="3" customWidth="1"/>
    <col min="11788" max="11788" width="9.42578125" style="3" customWidth="1"/>
    <col min="11789" max="11789" width="7.85546875" style="3" bestFit="1" customWidth="1"/>
    <col min="11790" max="11790" width="12.7109375" style="3" bestFit="1" customWidth="1"/>
    <col min="11791" max="12031" width="9.140625" style="3"/>
    <col min="12032" max="12037" width="6.42578125" style="3" customWidth="1"/>
    <col min="12038" max="12038" width="4.28515625" style="3" customWidth="1"/>
    <col min="12039" max="12039" width="7.7109375" style="3" customWidth="1"/>
    <col min="12040" max="12040" width="32.7109375" style="3" customWidth="1"/>
    <col min="12041" max="12041" width="15.7109375" style="3" bestFit="1" customWidth="1"/>
    <col min="12042" max="12042" width="18" style="3" customWidth="1"/>
    <col min="12043" max="12043" width="22.85546875" style="3" customWidth="1"/>
    <col min="12044" max="12044" width="9.42578125" style="3" customWidth="1"/>
    <col min="12045" max="12045" width="7.85546875" style="3" bestFit="1" customWidth="1"/>
    <col min="12046" max="12046" width="12.7109375" style="3" bestFit="1" customWidth="1"/>
    <col min="12047" max="12287" width="9.140625" style="3"/>
    <col min="12288" max="12293" width="6.42578125" style="3" customWidth="1"/>
    <col min="12294" max="12294" width="4.28515625" style="3" customWidth="1"/>
    <col min="12295" max="12295" width="7.7109375" style="3" customWidth="1"/>
    <col min="12296" max="12296" width="32.7109375" style="3" customWidth="1"/>
    <col min="12297" max="12297" width="15.7109375" style="3" bestFit="1" customWidth="1"/>
    <col min="12298" max="12298" width="18" style="3" customWidth="1"/>
    <col min="12299" max="12299" width="22.85546875" style="3" customWidth="1"/>
    <col min="12300" max="12300" width="9.42578125" style="3" customWidth="1"/>
    <col min="12301" max="12301" width="7.85546875" style="3" bestFit="1" customWidth="1"/>
    <col min="12302" max="12302" width="12.7109375" style="3" bestFit="1" customWidth="1"/>
    <col min="12303" max="12543" width="9.140625" style="3"/>
    <col min="12544" max="12549" width="6.42578125" style="3" customWidth="1"/>
    <col min="12550" max="12550" width="4.28515625" style="3" customWidth="1"/>
    <col min="12551" max="12551" width="7.7109375" style="3" customWidth="1"/>
    <col min="12552" max="12552" width="32.7109375" style="3" customWidth="1"/>
    <col min="12553" max="12553" width="15.7109375" style="3" bestFit="1" customWidth="1"/>
    <col min="12554" max="12554" width="18" style="3" customWidth="1"/>
    <col min="12555" max="12555" width="22.85546875" style="3" customWidth="1"/>
    <col min="12556" max="12556" width="9.42578125" style="3" customWidth="1"/>
    <col min="12557" max="12557" width="7.85546875" style="3" bestFit="1" customWidth="1"/>
    <col min="12558" max="12558" width="12.7109375" style="3" bestFit="1" customWidth="1"/>
    <col min="12559" max="12799" width="9.140625" style="3"/>
    <col min="12800" max="12805" width="6.42578125" style="3" customWidth="1"/>
    <col min="12806" max="12806" width="4.28515625" style="3" customWidth="1"/>
    <col min="12807" max="12807" width="7.7109375" style="3" customWidth="1"/>
    <col min="12808" max="12808" width="32.7109375" style="3" customWidth="1"/>
    <col min="12809" max="12809" width="15.7109375" style="3" bestFit="1" customWidth="1"/>
    <col min="12810" max="12810" width="18" style="3" customWidth="1"/>
    <col min="12811" max="12811" width="22.85546875" style="3" customWidth="1"/>
    <col min="12812" max="12812" width="9.42578125" style="3" customWidth="1"/>
    <col min="12813" max="12813" width="7.85546875" style="3" bestFit="1" customWidth="1"/>
    <col min="12814" max="12814" width="12.7109375" style="3" bestFit="1" customWidth="1"/>
    <col min="12815" max="13055" width="9.140625" style="3"/>
    <col min="13056" max="13061" width="6.42578125" style="3" customWidth="1"/>
    <col min="13062" max="13062" width="4.28515625" style="3" customWidth="1"/>
    <col min="13063" max="13063" width="7.7109375" style="3" customWidth="1"/>
    <col min="13064" max="13064" width="32.7109375" style="3" customWidth="1"/>
    <col min="13065" max="13065" width="15.7109375" style="3" bestFit="1" customWidth="1"/>
    <col min="13066" max="13066" width="18" style="3" customWidth="1"/>
    <col min="13067" max="13067" width="22.85546875" style="3" customWidth="1"/>
    <col min="13068" max="13068" width="9.42578125" style="3" customWidth="1"/>
    <col min="13069" max="13069" width="7.85546875" style="3" bestFit="1" customWidth="1"/>
    <col min="13070" max="13070" width="12.7109375" style="3" bestFit="1" customWidth="1"/>
    <col min="13071" max="13311" width="9.140625" style="3"/>
    <col min="13312" max="13317" width="6.42578125" style="3" customWidth="1"/>
    <col min="13318" max="13318" width="4.28515625" style="3" customWidth="1"/>
    <col min="13319" max="13319" width="7.7109375" style="3" customWidth="1"/>
    <col min="13320" max="13320" width="32.7109375" style="3" customWidth="1"/>
    <col min="13321" max="13321" width="15.7109375" style="3" bestFit="1" customWidth="1"/>
    <col min="13322" max="13322" width="18" style="3" customWidth="1"/>
    <col min="13323" max="13323" width="22.85546875" style="3" customWidth="1"/>
    <col min="13324" max="13324" width="9.42578125" style="3" customWidth="1"/>
    <col min="13325" max="13325" width="7.85546875" style="3" bestFit="1" customWidth="1"/>
    <col min="13326" max="13326" width="12.7109375" style="3" bestFit="1" customWidth="1"/>
    <col min="13327" max="13567" width="9.140625" style="3"/>
    <col min="13568" max="13573" width="6.42578125" style="3" customWidth="1"/>
    <col min="13574" max="13574" width="4.28515625" style="3" customWidth="1"/>
    <col min="13575" max="13575" width="7.7109375" style="3" customWidth="1"/>
    <col min="13576" max="13576" width="32.7109375" style="3" customWidth="1"/>
    <col min="13577" max="13577" width="15.7109375" style="3" bestFit="1" customWidth="1"/>
    <col min="13578" max="13578" width="18" style="3" customWidth="1"/>
    <col min="13579" max="13579" width="22.85546875" style="3" customWidth="1"/>
    <col min="13580" max="13580" width="9.42578125" style="3" customWidth="1"/>
    <col min="13581" max="13581" width="7.85546875" style="3" bestFit="1" customWidth="1"/>
    <col min="13582" max="13582" width="12.7109375" style="3" bestFit="1" customWidth="1"/>
    <col min="13583" max="13823" width="9.140625" style="3"/>
    <col min="13824" max="13829" width="6.42578125" style="3" customWidth="1"/>
    <col min="13830" max="13830" width="4.28515625" style="3" customWidth="1"/>
    <col min="13831" max="13831" width="7.7109375" style="3" customWidth="1"/>
    <col min="13832" max="13832" width="32.7109375" style="3" customWidth="1"/>
    <col min="13833" max="13833" width="15.7109375" style="3" bestFit="1" customWidth="1"/>
    <col min="13834" max="13834" width="18" style="3" customWidth="1"/>
    <col min="13835" max="13835" width="22.85546875" style="3" customWidth="1"/>
    <col min="13836" max="13836" width="9.42578125" style="3" customWidth="1"/>
    <col min="13837" max="13837" width="7.85546875" style="3" bestFit="1" customWidth="1"/>
    <col min="13838" max="13838" width="12.7109375" style="3" bestFit="1" customWidth="1"/>
    <col min="13839" max="14079" width="9.140625" style="3"/>
    <col min="14080" max="14085" width="6.42578125" style="3" customWidth="1"/>
    <col min="14086" max="14086" width="4.28515625" style="3" customWidth="1"/>
    <col min="14087" max="14087" width="7.7109375" style="3" customWidth="1"/>
    <col min="14088" max="14088" width="32.7109375" style="3" customWidth="1"/>
    <col min="14089" max="14089" width="15.7109375" style="3" bestFit="1" customWidth="1"/>
    <col min="14090" max="14090" width="18" style="3" customWidth="1"/>
    <col min="14091" max="14091" width="22.85546875" style="3" customWidth="1"/>
    <col min="14092" max="14092" width="9.42578125" style="3" customWidth="1"/>
    <col min="14093" max="14093" width="7.85546875" style="3" bestFit="1" customWidth="1"/>
    <col min="14094" max="14094" width="12.7109375" style="3" bestFit="1" customWidth="1"/>
    <col min="14095" max="14335" width="9.140625" style="3"/>
    <col min="14336" max="14341" width="6.42578125" style="3" customWidth="1"/>
    <col min="14342" max="14342" width="4.28515625" style="3" customWidth="1"/>
    <col min="14343" max="14343" width="7.7109375" style="3" customWidth="1"/>
    <col min="14344" max="14344" width="32.7109375" style="3" customWidth="1"/>
    <col min="14345" max="14345" width="15.7109375" style="3" bestFit="1" customWidth="1"/>
    <col min="14346" max="14346" width="18" style="3" customWidth="1"/>
    <col min="14347" max="14347" width="22.85546875" style="3" customWidth="1"/>
    <col min="14348" max="14348" width="9.42578125" style="3" customWidth="1"/>
    <col min="14349" max="14349" width="7.85546875" style="3" bestFit="1" customWidth="1"/>
    <col min="14350" max="14350" width="12.7109375" style="3" bestFit="1" customWidth="1"/>
    <col min="14351" max="14591" width="9.140625" style="3"/>
    <col min="14592" max="14597" width="6.42578125" style="3" customWidth="1"/>
    <col min="14598" max="14598" width="4.28515625" style="3" customWidth="1"/>
    <col min="14599" max="14599" width="7.7109375" style="3" customWidth="1"/>
    <col min="14600" max="14600" width="32.7109375" style="3" customWidth="1"/>
    <col min="14601" max="14601" width="15.7109375" style="3" bestFit="1" customWidth="1"/>
    <col min="14602" max="14602" width="18" style="3" customWidth="1"/>
    <col min="14603" max="14603" width="22.85546875" style="3" customWidth="1"/>
    <col min="14604" max="14604" width="9.42578125" style="3" customWidth="1"/>
    <col min="14605" max="14605" width="7.85546875" style="3" bestFit="1" customWidth="1"/>
    <col min="14606" max="14606" width="12.7109375" style="3" bestFit="1" customWidth="1"/>
    <col min="14607" max="14847" width="9.140625" style="3"/>
    <col min="14848" max="14853" width="6.42578125" style="3" customWidth="1"/>
    <col min="14854" max="14854" width="4.28515625" style="3" customWidth="1"/>
    <col min="14855" max="14855" width="7.7109375" style="3" customWidth="1"/>
    <col min="14856" max="14856" width="32.7109375" style="3" customWidth="1"/>
    <col min="14857" max="14857" width="15.7109375" style="3" bestFit="1" customWidth="1"/>
    <col min="14858" max="14858" width="18" style="3" customWidth="1"/>
    <col min="14859" max="14859" width="22.85546875" style="3" customWidth="1"/>
    <col min="14860" max="14860" width="9.42578125" style="3" customWidth="1"/>
    <col min="14861" max="14861" width="7.85546875" style="3" bestFit="1" customWidth="1"/>
    <col min="14862" max="14862" width="12.7109375" style="3" bestFit="1" customWidth="1"/>
    <col min="14863" max="15103" width="9.140625" style="3"/>
    <col min="15104" max="15109" width="6.42578125" style="3" customWidth="1"/>
    <col min="15110" max="15110" width="4.28515625" style="3" customWidth="1"/>
    <col min="15111" max="15111" width="7.7109375" style="3" customWidth="1"/>
    <col min="15112" max="15112" width="32.7109375" style="3" customWidth="1"/>
    <col min="15113" max="15113" width="15.7109375" style="3" bestFit="1" customWidth="1"/>
    <col min="15114" max="15114" width="18" style="3" customWidth="1"/>
    <col min="15115" max="15115" width="22.85546875" style="3" customWidth="1"/>
    <col min="15116" max="15116" width="9.42578125" style="3" customWidth="1"/>
    <col min="15117" max="15117" width="7.85546875" style="3" bestFit="1" customWidth="1"/>
    <col min="15118" max="15118" width="12.7109375" style="3" bestFit="1" customWidth="1"/>
    <col min="15119" max="15359" width="9.140625" style="3"/>
    <col min="15360" max="15365" width="6.42578125" style="3" customWidth="1"/>
    <col min="15366" max="15366" width="4.28515625" style="3" customWidth="1"/>
    <col min="15367" max="15367" width="7.7109375" style="3" customWidth="1"/>
    <col min="15368" max="15368" width="32.7109375" style="3" customWidth="1"/>
    <col min="15369" max="15369" width="15.7109375" style="3" bestFit="1" customWidth="1"/>
    <col min="15370" max="15370" width="18" style="3" customWidth="1"/>
    <col min="15371" max="15371" width="22.85546875" style="3" customWidth="1"/>
    <col min="15372" max="15372" width="9.42578125" style="3" customWidth="1"/>
    <col min="15373" max="15373" width="7.85546875" style="3" bestFit="1" customWidth="1"/>
    <col min="15374" max="15374" width="12.7109375" style="3" bestFit="1" customWidth="1"/>
    <col min="15375" max="15615" width="9.140625" style="3"/>
    <col min="15616" max="15621" width="6.42578125" style="3" customWidth="1"/>
    <col min="15622" max="15622" width="4.28515625" style="3" customWidth="1"/>
    <col min="15623" max="15623" width="7.7109375" style="3" customWidth="1"/>
    <col min="15624" max="15624" width="32.7109375" style="3" customWidth="1"/>
    <col min="15625" max="15625" width="15.7109375" style="3" bestFit="1" customWidth="1"/>
    <col min="15626" max="15626" width="18" style="3" customWidth="1"/>
    <col min="15627" max="15627" width="22.85546875" style="3" customWidth="1"/>
    <col min="15628" max="15628" width="9.42578125" style="3" customWidth="1"/>
    <col min="15629" max="15629" width="7.85546875" style="3" bestFit="1" customWidth="1"/>
    <col min="15630" max="15630" width="12.7109375" style="3" bestFit="1" customWidth="1"/>
    <col min="15631" max="15871" width="9.140625" style="3"/>
    <col min="15872" max="15877" width="6.42578125" style="3" customWidth="1"/>
    <col min="15878" max="15878" width="4.28515625" style="3" customWidth="1"/>
    <col min="15879" max="15879" width="7.7109375" style="3" customWidth="1"/>
    <col min="15880" max="15880" width="32.7109375" style="3" customWidth="1"/>
    <col min="15881" max="15881" width="15.7109375" style="3" bestFit="1" customWidth="1"/>
    <col min="15882" max="15882" width="18" style="3" customWidth="1"/>
    <col min="15883" max="15883" width="22.85546875" style="3" customWidth="1"/>
    <col min="15884" max="15884" width="9.42578125" style="3" customWidth="1"/>
    <col min="15885" max="15885" width="7.85546875" style="3" bestFit="1" customWidth="1"/>
    <col min="15886" max="15886" width="12.7109375" style="3" bestFit="1" customWidth="1"/>
    <col min="15887" max="16127" width="9.140625" style="3"/>
    <col min="16128" max="16133" width="6.42578125" style="3" customWidth="1"/>
    <col min="16134" max="16134" width="4.28515625" style="3" customWidth="1"/>
    <col min="16135" max="16135" width="7.7109375" style="3" customWidth="1"/>
    <col min="16136" max="16136" width="32.7109375" style="3" customWidth="1"/>
    <col min="16137" max="16137" width="15.7109375" style="3" bestFit="1" customWidth="1"/>
    <col min="16138" max="16138" width="18" style="3" customWidth="1"/>
    <col min="16139" max="16139" width="22.85546875" style="3" customWidth="1"/>
    <col min="16140" max="16140" width="9.42578125" style="3" customWidth="1"/>
    <col min="16141" max="16141" width="7.85546875" style="3" bestFit="1" customWidth="1"/>
    <col min="16142" max="16142" width="12.7109375" style="3" bestFit="1" customWidth="1"/>
    <col min="16143" max="16383" width="9.140625" style="3"/>
    <col min="16384" max="16384" width="9.140625" style="3" customWidth="1"/>
  </cols>
  <sheetData>
    <row r="3" spans="7:12" ht="13.5" thickBot="1"/>
    <row r="4" spans="7:12">
      <c r="G4" s="130"/>
      <c r="H4" s="131"/>
      <c r="I4" s="132"/>
      <c r="J4" s="132"/>
      <c r="K4" s="133" t="s">
        <v>36</v>
      </c>
    </row>
    <row r="5" spans="7:12">
      <c r="G5" s="134"/>
      <c r="H5" s="174" t="s">
        <v>37</v>
      </c>
      <c r="I5" s="175"/>
      <c r="J5" s="175"/>
      <c r="K5" s="176"/>
      <c r="L5" s="39"/>
    </row>
    <row r="6" spans="7:12">
      <c r="G6" s="134"/>
      <c r="H6" s="40" t="s">
        <v>35</v>
      </c>
      <c r="I6" s="41"/>
      <c r="J6" s="41"/>
      <c r="K6" s="135"/>
      <c r="L6" s="39"/>
    </row>
    <row r="7" spans="7:12">
      <c r="G7" s="134"/>
      <c r="H7" s="40" t="s">
        <v>2</v>
      </c>
      <c r="I7" s="41"/>
      <c r="J7" s="41"/>
      <c r="K7" s="135"/>
      <c r="L7" s="39"/>
    </row>
    <row r="8" spans="7:12">
      <c r="G8" s="134"/>
      <c r="H8" s="125"/>
      <c r="I8" s="175"/>
      <c r="J8" s="175"/>
      <c r="K8" s="136" t="s">
        <v>29</v>
      </c>
    </row>
    <row r="9" spans="7:12">
      <c r="G9" s="134"/>
      <c r="H9" s="177" t="s">
        <v>38</v>
      </c>
      <c r="I9" s="179" t="s">
        <v>4</v>
      </c>
      <c r="J9" s="177" t="s">
        <v>39</v>
      </c>
      <c r="K9" s="137" t="s">
        <v>102</v>
      </c>
      <c r="L9" s="42"/>
    </row>
    <row r="10" spans="7:12" ht="30" customHeight="1">
      <c r="G10" s="134"/>
      <c r="H10" s="178"/>
      <c r="I10" s="180"/>
      <c r="J10" s="178"/>
      <c r="K10" s="104" t="s">
        <v>9</v>
      </c>
      <c r="L10" s="42"/>
    </row>
    <row r="11" spans="7:12">
      <c r="G11" s="134"/>
      <c r="H11" s="34">
        <v>1</v>
      </c>
      <c r="I11" s="43" t="s">
        <v>40</v>
      </c>
      <c r="J11" s="34" t="s">
        <v>41</v>
      </c>
      <c r="K11" s="138">
        <f>'Form 7.2'!E43*1.5/12</f>
        <v>45.21229741179345</v>
      </c>
      <c r="L11" s="44"/>
    </row>
    <row r="12" spans="7:12">
      <c r="G12" s="134"/>
      <c r="H12" s="34">
        <v>2</v>
      </c>
      <c r="I12" s="43" t="s">
        <v>42</v>
      </c>
      <c r="J12" s="34" t="s">
        <v>43</v>
      </c>
      <c r="K12" s="138">
        <f>SUM('Form 7.2'!E44:E45)*2/12</f>
        <v>7.3291823268549452</v>
      </c>
      <c r="L12" s="44"/>
    </row>
    <row r="13" spans="7:12">
      <c r="G13" s="134"/>
      <c r="H13" s="34">
        <v>3</v>
      </c>
      <c r="I13" s="43" t="s">
        <v>44</v>
      </c>
      <c r="J13" s="34" t="s">
        <v>45</v>
      </c>
      <c r="K13" s="138">
        <f>'Form 1.1'!I12*1/12</f>
        <v>15.871341267238284</v>
      </c>
      <c r="L13" s="44"/>
    </row>
    <row r="14" spans="7:12">
      <c r="G14" s="134"/>
      <c r="H14" s="34">
        <v>4</v>
      </c>
      <c r="I14" s="43" t="s">
        <v>46</v>
      </c>
      <c r="J14" s="45" t="s">
        <v>43</v>
      </c>
      <c r="K14" s="138">
        <f ca="1">('Form 1.1'!I17+'Form 7.2'!E46)*2/12</f>
        <v>113.53834203352909</v>
      </c>
      <c r="L14" s="46"/>
    </row>
    <row r="15" spans="7:12">
      <c r="G15" s="134"/>
      <c r="H15" s="34">
        <f>H14+1</f>
        <v>5</v>
      </c>
      <c r="I15" s="47" t="s">
        <v>47</v>
      </c>
      <c r="J15" s="34"/>
      <c r="K15" s="139">
        <f ca="1">SUM(K11:K14)</f>
        <v>181.95116303941577</v>
      </c>
      <c r="L15" s="44"/>
    </row>
    <row r="16" spans="7:12">
      <c r="G16" s="134"/>
      <c r="H16" s="34">
        <f>H15+1</f>
        <v>6</v>
      </c>
      <c r="I16" s="48" t="s">
        <v>48</v>
      </c>
      <c r="J16" s="34"/>
      <c r="K16" s="140">
        <v>7.1999999999999995E-2</v>
      </c>
      <c r="L16" s="49"/>
    </row>
    <row r="17" spans="7:12">
      <c r="G17" s="134"/>
      <c r="H17" s="34">
        <f>H16+1</f>
        <v>7</v>
      </c>
      <c r="I17" s="50" t="s">
        <v>49</v>
      </c>
      <c r="J17" s="33"/>
      <c r="K17" s="139">
        <f ca="1">K15*K16</f>
        <v>13.100483738837935</v>
      </c>
      <c r="L17" s="44"/>
    </row>
    <row r="18" spans="7:12" ht="13.5" thickBot="1">
      <c r="G18" s="141"/>
      <c r="H18" s="120"/>
      <c r="I18" s="120"/>
      <c r="J18" s="120"/>
      <c r="K18" s="142"/>
    </row>
  </sheetData>
  <mergeCells count="5">
    <mergeCell ref="H5:K5"/>
    <mergeCell ref="I8:J8"/>
    <mergeCell ref="H9:H10"/>
    <mergeCell ref="I9:I10"/>
    <mergeCell ref="J9:J10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7"/>
  <sheetViews>
    <sheetView showGridLines="0" view="pageBreakPreview" zoomScale="110" zoomScaleNormal="80" zoomScaleSheetLayoutView="110" workbookViewId="0">
      <pane ySplit="8" topLeftCell="A12" activePane="bottomLeft" state="frozen"/>
      <selection pane="bottomLeft" activeCell="E12" sqref="E12 E14 E36:E37 E24:E25"/>
    </sheetView>
  </sheetViews>
  <sheetFormatPr defaultColWidth="8.85546875" defaultRowHeight="12.75"/>
  <cols>
    <col min="1" max="1" width="4.28515625" style="35" customWidth="1"/>
    <col min="2" max="2" width="40.7109375" style="35" customWidth="1"/>
    <col min="3" max="3" width="11.28515625" style="35" bestFit="1" customWidth="1"/>
    <col min="4" max="4" width="13.42578125" style="35" bestFit="1" customWidth="1"/>
    <col min="5" max="5" width="17.42578125" style="14" bestFit="1" customWidth="1"/>
    <col min="6" max="256" width="9.140625" style="35"/>
    <col min="257" max="257" width="4.28515625" style="35" customWidth="1"/>
    <col min="258" max="258" width="40.7109375" style="35" customWidth="1"/>
    <col min="259" max="259" width="11.28515625" style="35" bestFit="1" customWidth="1"/>
    <col min="260" max="260" width="13.42578125" style="35" bestFit="1" customWidth="1"/>
    <col min="261" max="261" width="17.42578125" style="35" bestFit="1" customWidth="1"/>
    <col min="262" max="512" width="9.140625" style="35"/>
    <col min="513" max="513" width="4.28515625" style="35" customWidth="1"/>
    <col min="514" max="514" width="40.7109375" style="35" customWidth="1"/>
    <col min="515" max="515" width="11.28515625" style="35" bestFit="1" customWidth="1"/>
    <col min="516" max="516" width="13.42578125" style="35" bestFit="1" customWidth="1"/>
    <col min="517" max="517" width="17.42578125" style="35" bestFit="1" customWidth="1"/>
    <col min="518" max="768" width="9.140625" style="35"/>
    <col min="769" max="769" width="4.28515625" style="35" customWidth="1"/>
    <col min="770" max="770" width="40.7109375" style="35" customWidth="1"/>
    <col min="771" max="771" width="11.28515625" style="35" bestFit="1" customWidth="1"/>
    <col min="772" max="772" width="13.42578125" style="35" bestFit="1" customWidth="1"/>
    <col min="773" max="773" width="17.42578125" style="35" bestFit="1" customWidth="1"/>
    <col min="774" max="1024" width="9.140625" style="35"/>
    <col min="1025" max="1025" width="4.28515625" style="35" customWidth="1"/>
    <col min="1026" max="1026" width="40.7109375" style="35" customWidth="1"/>
    <col min="1027" max="1027" width="11.28515625" style="35" bestFit="1" customWidth="1"/>
    <col min="1028" max="1028" width="13.42578125" style="35" bestFit="1" customWidth="1"/>
    <col min="1029" max="1029" width="17.42578125" style="35" bestFit="1" customWidth="1"/>
    <col min="1030" max="1280" width="9.140625" style="35"/>
    <col min="1281" max="1281" width="4.28515625" style="35" customWidth="1"/>
    <col min="1282" max="1282" width="40.7109375" style="35" customWidth="1"/>
    <col min="1283" max="1283" width="11.28515625" style="35" bestFit="1" customWidth="1"/>
    <col min="1284" max="1284" width="13.42578125" style="35" bestFit="1" customWidth="1"/>
    <col min="1285" max="1285" width="17.42578125" style="35" bestFit="1" customWidth="1"/>
    <col min="1286" max="1536" width="9.140625" style="35"/>
    <col min="1537" max="1537" width="4.28515625" style="35" customWidth="1"/>
    <col min="1538" max="1538" width="40.7109375" style="35" customWidth="1"/>
    <col min="1539" max="1539" width="11.28515625" style="35" bestFit="1" customWidth="1"/>
    <col min="1540" max="1540" width="13.42578125" style="35" bestFit="1" customWidth="1"/>
    <col min="1541" max="1541" width="17.42578125" style="35" bestFit="1" customWidth="1"/>
    <col min="1542" max="1792" width="9.140625" style="35"/>
    <col min="1793" max="1793" width="4.28515625" style="35" customWidth="1"/>
    <col min="1794" max="1794" width="40.7109375" style="35" customWidth="1"/>
    <col min="1795" max="1795" width="11.28515625" style="35" bestFit="1" customWidth="1"/>
    <col min="1796" max="1796" width="13.42578125" style="35" bestFit="1" customWidth="1"/>
    <col min="1797" max="1797" width="17.42578125" style="35" bestFit="1" customWidth="1"/>
    <col min="1798" max="2048" width="9.140625" style="35"/>
    <col min="2049" max="2049" width="4.28515625" style="35" customWidth="1"/>
    <col min="2050" max="2050" width="40.7109375" style="35" customWidth="1"/>
    <col min="2051" max="2051" width="11.28515625" style="35" bestFit="1" customWidth="1"/>
    <col min="2052" max="2052" width="13.42578125" style="35" bestFit="1" customWidth="1"/>
    <col min="2053" max="2053" width="17.42578125" style="35" bestFit="1" customWidth="1"/>
    <col min="2054" max="2304" width="9.140625" style="35"/>
    <col min="2305" max="2305" width="4.28515625" style="35" customWidth="1"/>
    <col min="2306" max="2306" width="40.7109375" style="35" customWidth="1"/>
    <col min="2307" max="2307" width="11.28515625" style="35" bestFit="1" customWidth="1"/>
    <col min="2308" max="2308" width="13.42578125" style="35" bestFit="1" customWidth="1"/>
    <col min="2309" max="2309" width="17.42578125" style="35" bestFit="1" customWidth="1"/>
    <col min="2310" max="2560" width="9.140625" style="35"/>
    <col min="2561" max="2561" width="4.28515625" style="35" customWidth="1"/>
    <col min="2562" max="2562" width="40.7109375" style="35" customWidth="1"/>
    <col min="2563" max="2563" width="11.28515625" style="35" bestFit="1" customWidth="1"/>
    <col min="2564" max="2564" width="13.42578125" style="35" bestFit="1" customWidth="1"/>
    <col min="2565" max="2565" width="17.42578125" style="35" bestFit="1" customWidth="1"/>
    <col min="2566" max="2816" width="9.140625" style="35"/>
    <col min="2817" max="2817" width="4.28515625" style="35" customWidth="1"/>
    <col min="2818" max="2818" width="40.7109375" style="35" customWidth="1"/>
    <col min="2819" max="2819" width="11.28515625" style="35" bestFit="1" customWidth="1"/>
    <col min="2820" max="2820" width="13.42578125" style="35" bestFit="1" customWidth="1"/>
    <col min="2821" max="2821" width="17.42578125" style="35" bestFit="1" customWidth="1"/>
    <col min="2822" max="3072" width="9.140625" style="35"/>
    <col min="3073" max="3073" width="4.28515625" style="35" customWidth="1"/>
    <col min="3074" max="3074" width="40.7109375" style="35" customWidth="1"/>
    <col min="3075" max="3075" width="11.28515625" style="35" bestFit="1" customWidth="1"/>
    <col min="3076" max="3076" width="13.42578125" style="35" bestFit="1" customWidth="1"/>
    <col min="3077" max="3077" width="17.42578125" style="35" bestFit="1" customWidth="1"/>
    <col min="3078" max="3328" width="9.140625" style="35"/>
    <col min="3329" max="3329" width="4.28515625" style="35" customWidth="1"/>
    <col min="3330" max="3330" width="40.7109375" style="35" customWidth="1"/>
    <col min="3331" max="3331" width="11.28515625" style="35" bestFit="1" customWidth="1"/>
    <col min="3332" max="3332" width="13.42578125" style="35" bestFit="1" customWidth="1"/>
    <col min="3333" max="3333" width="17.42578125" style="35" bestFit="1" customWidth="1"/>
    <col min="3334" max="3584" width="9.140625" style="35"/>
    <col min="3585" max="3585" width="4.28515625" style="35" customWidth="1"/>
    <col min="3586" max="3586" width="40.7109375" style="35" customWidth="1"/>
    <col min="3587" max="3587" width="11.28515625" style="35" bestFit="1" customWidth="1"/>
    <col min="3588" max="3588" width="13.42578125" style="35" bestFit="1" customWidth="1"/>
    <col min="3589" max="3589" width="17.42578125" style="35" bestFit="1" customWidth="1"/>
    <col min="3590" max="3840" width="9.140625" style="35"/>
    <col min="3841" max="3841" width="4.28515625" style="35" customWidth="1"/>
    <col min="3842" max="3842" width="40.7109375" style="35" customWidth="1"/>
    <col min="3843" max="3843" width="11.28515625" style="35" bestFit="1" customWidth="1"/>
    <col min="3844" max="3844" width="13.42578125" style="35" bestFit="1" customWidth="1"/>
    <col min="3845" max="3845" width="17.42578125" style="35" bestFit="1" customWidth="1"/>
    <col min="3846" max="4096" width="9.140625" style="35"/>
    <col min="4097" max="4097" width="4.28515625" style="35" customWidth="1"/>
    <col min="4098" max="4098" width="40.7109375" style="35" customWidth="1"/>
    <col min="4099" max="4099" width="11.28515625" style="35" bestFit="1" customWidth="1"/>
    <col min="4100" max="4100" width="13.42578125" style="35" bestFit="1" customWidth="1"/>
    <col min="4101" max="4101" width="17.42578125" style="35" bestFit="1" customWidth="1"/>
    <col min="4102" max="4352" width="9.140625" style="35"/>
    <col min="4353" max="4353" width="4.28515625" style="35" customWidth="1"/>
    <col min="4354" max="4354" width="40.7109375" style="35" customWidth="1"/>
    <col min="4355" max="4355" width="11.28515625" style="35" bestFit="1" customWidth="1"/>
    <col min="4356" max="4356" width="13.42578125" style="35" bestFit="1" customWidth="1"/>
    <col min="4357" max="4357" width="17.42578125" style="35" bestFit="1" customWidth="1"/>
    <col min="4358" max="4608" width="9.140625" style="35"/>
    <col min="4609" max="4609" width="4.28515625" style="35" customWidth="1"/>
    <col min="4610" max="4610" width="40.7109375" style="35" customWidth="1"/>
    <col min="4611" max="4611" width="11.28515625" style="35" bestFit="1" customWidth="1"/>
    <col min="4612" max="4612" width="13.42578125" style="35" bestFit="1" customWidth="1"/>
    <col min="4613" max="4613" width="17.42578125" style="35" bestFit="1" customWidth="1"/>
    <col min="4614" max="4864" width="9.140625" style="35"/>
    <col min="4865" max="4865" width="4.28515625" style="35" customWidth="1"/>
    <col min="4866" max="4866" width="40.7109375" style="35" customWidth="1"/>
    <col min="4867" max="4867" width="11.28515625" style="35" bestFit="1" customWidth="1"/>
    <col min="4868" max="4868" width="13.42578125" style="35" bestFit="1" customWidth="1"/>
    <col min="4869" max="4869" width="17.42578125" style="35" bestFit="1" customWidth="1"/>
    <col min="4870" max="5120" width="9.140625" style="35"/>
    <col min="5121" max="5121" width="4.28515625" style="35" customWidth="1"/>
    <col min="5122" max="5122" width="40.7109375" style="35" customWidth="1"/>
    <col min="5123" max="5123" width="11.28515625" style="35" bestFit="1" customWidth="1"/>
    <col min="5124" max="5124" width="13.42578125" style="35" bestFit="1" customWidth="1"/>
    <col min="5125" max="5125" width="17.42578125" style="35" bestFit="1" customWidth="1"/>
    <col min="5126" max="5376" width="9.140625" style="35"/>
    <col min="5377" max="5377" width="4.28515625" style="35" customWidth="1"/>
    <col min="5378" max="5378" width="40.7109375" style="35" customWidth="1"/>
    <col min="5379" max="5379" width="11.28515625" style="35" bestFit="1" customWidth="1"/>
    <col min="5380" max="5380" width="13.42578125" style="35" bestFit="1" customWidth="1"/>
    <col min="5381" max="5381" width="17.42578125" style="35" bestFit="1" customWidth="1"/>
    <col min="5382" max="5632" width="9.140625" style="35"/>
    <col min="5633" max="5633" width="4.28515625" style="35" customWidth="1"/>
    <col min="5634" max="5634" width="40.7109375" style="35" customWidth="1"/>
    <col min="5635" max="5635" width="11.28515625" style="35" bestFit="1" customWidth="1"/>
    <col min="5636" max="5636" width="13.42578125" style="35" bestFit="1" customWidth="1"/>
    <col min="5637" max="5637" width="17.42578125" style="35" bestFit="1" customWidth="1"/>
    <col min="5638" max="5888" width="9.140625" style="35"/>
    <col min="5889" max="5889" width="4.28515625" style="35" customWidth="1"/>
    <col min="5890" max="5890" width="40.7109375" style="35" customWidth="1"/>
    <col min="5891" max="5891" width="11.28515625" style="35" bestFit="1" customWidth="1"/>
    <col min="5892" max="5892" width="13.42578125" style="35" bestFit="1" customWidth="1"/>
    <col min="5893" max="5893" width="17.42578125" style="35" bestFit="1" customWidth="1"/>
    <col min="5894" max="6144" width="9.140625" style="35"/>
    <col min="6145" max="6145" width="4.28515625" style="35" customWidth="1"/>
    <col min="6146" max="6146" width="40.7109375" style="35" customWidth="1"/>
    <col min="6147" max="6147" width="11.28515625" style="35" bestFit="1" customWidth="1"/>
    <col min="6148" max="6148" width="13.42578125" style="35" bestFit="1" customWidth="1"/>
    <col min="6149" max="6149" width="17.42578125" style="35" bestFit="1" customWidth="1"/>
    <col min="6150" max="6400" width="9.140625" style="35"/>
    <col min="6401" max="6401" width="4.28515625" style="35" customWidth="1"/>
    <col min="6402" max="6402" width="40.7109375" style="35" customWidth="1"/>
    <col min="6403" max="6403" width="11.28515625" style="35" bestFit="1" customWidth="1"/>
    <col min="6404" max="6404" width="13.42578125" style="35" bestFit="1" customWidth="1"/>
    <col min="6405" max="6405" width="17.42578125" style="35" bestFit="1" customWidth="1"/>
    <col min="6406" max="6656" width="9.140625" style="35"/>
    <col min="6657" max="6657" width="4.28515625" style="35" customWidth="1"/>
    <col min="6658" max="6658" width="40.7109375" style="35" customWidth="1"/>
    <col min="6659" max="6659" width="11.28515625" style="35" bestFit="1" customWidth="1"/>
    <col min="6660" max="6660" width="13.42578125" style="35" bestFit="1" customWidth="1"/>
    <col min="6661" max="6661" width="17.42578125" style="35" bestFit="1" customWidth="1"/>
    <col min="6662" max="6912" width="9.140625" style="35"/>
    <col min="6913" max="6913" width="4.28515625" style="35" customWidth="1"/>
    <col min="6914" max="6914" width="40.7109375" style="35" customWidth="1"/>
    <col min="6915" max="6915" width="11.28515625" style="35" bestFit="1" customWidth="1"/>
    <col min="6916" max="6916" width="13.42578125" style="35" bestFit="1" customWidth="1"/>
    <col min="6917" max="6917" width="17.42578125" style="35" bestFit="1" customWidth="1"/>
    <col min="6918" max="7168" width="9.140625" style="35"/>
    <col min="7169" max="7169" width="4.28515625" style="35" customWidth="1"/>
    <col min="7170" max="7170" width="40.7109375" style="35" customWidth="1"/>
    <col min="7171" max="7171" width="11.28515625" style="35" bestFit="1" customWidth="1"/>
    <col min="7172" max="7172" width="13.42578125" style="35" bestFit="1" customWidth="1"/>
    <col min="7173" max="7173" width="17.42578125" style="35" bestFit="1" customWidth="1"/>
    <col min="7174" max="7424" width="9.140625" style="35"/>
    <col min="7425" max="7425" width="4.28515625" style="35" customWidth="1"/>
    <col min="7426" max="7426" width="40.7109375" style="35" customWidth="1"/>
    <col min="7427" max="7427" width="11.28515625" style="35" bestFit="1" customWidth="1"/>
    <col min="7428" max="7428" width="13.42578125" style="35" bestFit="1" customWidth="1"/>
    <col min="7429" max="7429" width="17.42578125" style="35" bestFit="1" customWidth="1"/>
    <col min="7430" max="7680" width="9.140625" style="35"/>
    <col min="7681" max="7681" width="4.28515625" style="35" customWidth="1"/>
    <col min="7682" max="7682" width="40.7109375" style="35" customWidth="1"/>
    <col min="7683" max="7683" width="11.28515625" style="35" bestFit="1" customWidth="1"/>
    <col min="7684" max="7684" width="13.42578125" style="35" bestFit="1" customWidth="1"/>
    <col min="7685" max="7685" width="17.42578125" style="35" bestFit="1" customWidth="1"/>
    <col min="7686" max="7936" width="9.140625" style="35"/>
    <col min="7937" max="7937" width="4.28515625" style="35" customWidth="1"/>
    <col min="7938" max="7938" width="40.7109375" style="35" customWidth="1"/>
    <col min="7939" max="7939" width="11.28515625" style="35" bestFit="1" customWidth="1"/>
    <col min="7940" max="7940" width="13.42578125" style="35" bestFit="1" customWidth="1"/>
    <col min="7941" max="7941" width="17.42578125" style="35" bestFit="1" customWidth="1"/>
    <col min="7942" max="8192" width="9.140625" style="35"/>
    <col min="8193" max="8193" width="4.28515625" style="35" customWidth="1"/>
    <col min="8194" max="8194" width="40.7109375" style="35" customWidth="1"/>
    <col min="8195" max="8195" width="11.28515625" style="35" bestFit="1" customWidth="1"/>
    <col min="8196" max="8196" width="13.42578125" style="35" bestFit="1" customWidth="1"/>
    <col min="8197" max="8197" width="17.42578125" style="35" bestFit="1" customWidth="1"/>
    <col min="8198" max="8448" width="9.140625" style="35"/>
    <col min="8449" max="8449" width="4.28515625" style="35" customWidth="1"/>
    <col min="8450" max="8450" width="40.7109375" style="35" customWidth="1"/>
    <col min="8451" max="8451" width="11.28515625" style="35" bestFit="1" customWidth="1"/>
    <col min="8452" max="8452" width="13.42578125" style="35" bestFit="1" customWidth="1"/>
    <col min="8453" max="8453" width="17.42578125" style="35" bestFit="1" customWidth="1"/>
    <col min="8454" max="8704" width="9.140625" style="35"/>
    <col min="8705" max="8705" width="4.28515625" style="35" customWidth="1"/>
    <col min="8706" max="8706" width="40.7109375" style="35" customWidth="1"/>
    <col min="8707" max="8707" width="11.28515625" style="35" bestFit="1" customWidth="1"/>
    <col min="8708" max="8708" width="13.42578125" style="35" bestFit="1" customWidth="1"/>
    <col min="8709" max="8709" width="17.42578125" style="35" bestFit="1" customWidth="1"/>
    <col min="8710" max="8960" width="9.140625" style="35"/>
    <col min="8961" max="8961" width="4.28515625" style="35" customWidth="1"/>
    <col min="8962" max="8962" width="40.7109375" style="35" customWidth="1"/>
    <col min="8963" max="8963" width="11.28515625" style="35" bestFit="1" customWidth="1"/>
    <col min="8964" max="8964" width="13.42578125" style="35" bestFit="1" customWidth="1"/>
    <col min="8965" max="8965" width="17.42578125" style="35" bestFit="1" customWidth="1"/>
    <col min="8966" max="9216" width="9.140625" style="35"/>
    <col min="9217" max="9217" width="4.28515625" style="35" customWidth="1"/>
    <col min="9218" max="9218" width="40.7109375" style="35" customWidth="1"/>
    <col min="9219" max="9219" width="11.28515625" style="35" bestFit="1" customWidth="1"/>
    <col min="9220" max="9220" width="13.42578125" style="35" bestFit="1" customWidth="1"/>
    <col min="9221" max="9221" width="17.42578125" style="35" bestFit="1" customWidth="1"/>
    <col min="9222" max="9472" width="9.140625" style="35"/>
    <col min="9473" max="9473" width="4.28515625" style="35" customWidth="1"/>
    <col min="9474" max="9474" width="40.7109375" style="35" customWidth="1"/>
    <col min="9475" max="9475" width="11.28515625" style="35" bestFit="1" customWidth="1"/>
    <col min="9476" max="9476" width="13.42578125" style="35" bestFit="1" customWidth="1"/>
    <col min="9477" max="9477" width="17.42578125" style="35" bestFit="1" customWidth="1"/>
    <col min="9478" max="9728" width="9.140625" style="35"/>
    <col min="9729" max="9729" width="4.28515625" style="35" customWidth="1"/>
    <col min="9730" max="9730" width="40.7109375" style="35" customWidth="1"/>
    <col min="9731" max="9731" width="11.28515625" style="35" bestFit="1" customWidth="1"/>
    <col min="9732" max="9732" width="13.42578125" style="35" bestFit="1" customWidth="1"/>
    <col min="9733" max="9733" width="17.42578125" style="35" bestFit="1" customWidth="1"/>
    <col min="9734" max="9984" width="9.140625" style="35"/>
    <col min="9985" max="9985" width="4.28515625" style="35" customWidth="1"/>
    <col min="9986" max="9986" width="40.7109375" style="35" customWidth="1"/>
    <col min="9987" max="9987" width="11.28515625" style="35" bestFit="1" customWidth="1"/>
    <col min="9988" max="9988" width="13.42578125" style="35" bestFit="1" customWidth="1"/>
    <col min="9989" max="9989" width="17.42578125" style="35" bestFit="1" customWidth="1"/>
    <col min="9990" max="10240" width="9.140625" style="35"/>
    <col min="10241" max="10241" width="4.28515625" style="35" customWidth="1"/>
    <col min="10242" max="10242" width="40.7109375" style="35" customWidth="1"/>
    <col min="10243" max="10243" width="11.28515625" style="35" bestFit="1" customWidth="1"/>
    <col min="10244" max="10244" width="13.42578125" style="35" bestFit="1" customWidth="1"/>
    <col min="10245" max="10245" width="17.42578125" style="35" bestFit="1" customWidth="1"/>
    <col min="10246" max="10496" width="9.140625" style="35"/>
    <col min="10497" max="10497" width="4.28515625" style="35" customWidth="1"/>
    <col min="10498" max="10498" width="40.7109375" style="35" customWidth="1"/>
    <col min="10499" max="10499" width="11.28515625" style="35" bestFit="1" customWidth="1"/>
    <col min="10500" max="10500" width="13.42578125" style="35" bestFit="1" customWidth="1"/>
    <col min="10501" max="10501" width="17.42578125" style="35" bestFit="1" customWidth="1"/>
    <col min="10502" max="10752" width="9.140625" style="35"/>
    <col min="10753" max="10753" width="4.28515625" style="35" customWidth="1"/>
    <col min="10754" max="10754" width="40.7109375" style="35" customWidth="1"/>
    <col min="10755" max="10755" width="11.28515625" style="35" bestFit="1" customWidth="1"/>
    <col min="10756" max="10756" width="13.42578125" style="35" bestFit="1" customWidth="1"/>
    <col min="10757" max="10757" width="17.42578125" style="35" bestFit="1" customWidth="1"/>
    <col min="10758" max="11008" width="9.140625" style="35"/>
    <col min="11009" max="11009" width="4.28515625" style="35" customWidth="1"/>
    <col min="11010" max="11010" width="40.7109375" style="35" customWidth="1"/>
    <col min="11011" max="11011" width="11.28515625" style="35" bestFit="1" customWidth="1"/>
    <col min="11012" max="11012" width="13.42578125" style="35" bestFit="1" customWidth="1"/>
    <col min="11013" max="11013" width="17.42578125" style="35" bestFit="1" customWidth="1"/>
    <col min="11014" max="11264" width="9.140625" style="35"/>
    <col min="11265" max="11265" width="4.28515625" style="35" customWidth="1"/>
    <col min="11266" max="11266" width="40.7109375" style="35" customWidth="1"/>
    <col min="11267" max="11267" width="11.28515625" style="35" bestFit="1" customWidth="1"/>
    <col min="11268" max="11268" width="13.42578125" style="35" bestFit="1" customWidth="1"/>
    <col min="11269" max="11269" width="17.42578125" style="35" bestFit="1" customWidth="1"/>
    <col min="11270" max="11520" width="9.140625" style="35"/>
    <col min="11521" max="11521" width="4.28515625" style="35" customWidth="1"/>
    <col min="11522" max="11522" width="40.7109375" style="35" customWidth="1"/>
    <col min="11523" max="11523" width="11.28515625" style="35" bestFit="1" customWidth="1"/>
    <col min="11524" max="11524" width="13.42578125" style="35" bestFit="1" customWidth="1"/>
    <col min="11525" max="11525" width="17.42578125" style="35" bestFit="1" customWidth="1"/>
    <col min="11526" max="11776" width="9.140625" style="35"/>
    <col min="11777" max="11777" width="4.28515625" style="35" customWidth="1"/>
    <col min="11778" max="11778" width="40.7109375" style="35" customWidth="1"/>
    <col min="11779" max="11779" width="11.28515625" style="35" bestFit="1" customWidth="1"/>
    <col min="11780" max="11780" width="13.42578125" style="35" bestFit="1" customWidth="1"/>
    <col min="11781" max="11781" width="17.42578125" style="35" bestFit="1" customWidth="1"/>
    <col min="11782" max="12032" width="9.140625" style="35"/>
    <col min="12033" max="12033" width="4.28515625" style="35" customWidth="1"/>
    <col min="12034" max="12034" width="40.7109375" style="35" customWidth="1"/>
    <col min="12035" max="12035" width="11.28515625" style="35" bestFit="1" customWidth="1"/>
    <col min="12036" max="12036" width="13.42578125" style="35" bestFit="1" customWidth="1"/>
    <col min="12037" max="12037" width="17.42578125" style="35" bestFit="1" customWidth="1"/>
    <col min="12038" max="12288" width="9.140625" style="35"/>
    <col min="12289" max="12289" width="4.28515625" style="35" customWidth="1"/>
    <col min="12290" max="12290" width="40.7109375" style="35" customWidth="1"/>
    <col min="12291" max="12291" width="11.28515625" style="35" bestFit="1" customWidth="1"/>
    <col min="12292" max="12292" width="13.42578125" style="35" bestFit="1" customWidth="1"/>
    <col min="12293" max="12293" width="17.42578125" style="35" bestFit="1" customWidth="1"/>
    <col min="12294" max="12544" width="9.140625" style="35"/>
    <col min="12545" max="12545" width="4.28515625" style="35" customWidth="1"/>
    <col min="12546" max="12546" width="40.7109375" style="35" customWidth="1"/>
    <col min="12547" max="12547" width="11.28515625" style="35" bestFit="1" customWidth="1"/>
    <col min="12548" max="12548" width="13.42578125" style="35" bestFit="1" customWidth="1"/>
    <col min="12549" max="12549" width="17.42578125" style="35" bestFit="1" customWidth="1"/>
    <col min="12550" max="12800" width="9.140625" style="35"/>
    <col min="12801" max="12801" width="4.28515625" style="35" customWidth="1"/>
    <col min="12802" max="12802" width="40.7109375" style="35" customWidth="1"/>
    <col min="12803" max="12803" width="11.28515625" style="35" bestFit="1" customWidth="1"/>
    <col min="12804" max="12804" width="13.42578125" style="35" bestFit="1" customWidth="1"/>
    <col min="12805" max="12805" width="17.42578125" style="35" bestFit="1" customWidth="1"/>
    <col min="12806" max="13056" width="9.140625" style="35"/>
    <col min="13057" max="13057" width="4.28515625" style="35" customWidth="1"/>
    <col min="13058" max="13058" width="40.7109375" style="35" customWidth="1"/>
    <col min="13059" max="13059" width="11.28515625" style="35" bestFit="1" customWidth="1"/>
    <col min="13060" max="13060" width="13.42578125" style="35" bestFit="1" customWidth="1"/>
    <col min="13061" max="13061" width="17.42578125" style="35" bestFit="1" customWidth="1"/>
    <col min="13062" max="13312" width="9.140625" style="35"/>
    <col min="13313" max="13313" width="4.28515625" style="35" customWidth="1"/>
    <col min="13314" max="13314" width="40.7109375" style="35" customWidth="1"/>
    <col min="13315" max="13315" width="11.28515625" style="35" bestFit="1" customWidth="1"/>
    <col min="13316" max="13316" width="13.42578125" style="35" bestFit="1" customWidth="1"/>
    <col min="13317" max="13317" width="17.42578125" style="35" bestFit="1" customWidth="1"/>
    <col min="13318" max="13568" width="9.140625" style="35"/>
    <col min="13569" max="13569" width="4.28515625" style="35" customWidth="1"/>
    <col min="13570" max="13570" width="40.7109375" style="35" customWidth="1"/>
    <col min="13571" max="13571" width="11.28515625" style="35" bestFit="1" customWidth="1"/>
    <col min="13572" max="13572" width="13.42578125" style="35" bestFit="1" customWidth="1"/>
    <col min="13573" max="13573" width="17.42578125" style="35" bestFit="1" customWidth="1"/>
    <col min="13574" max="13824" width="9.140625" style="35"/>
    <col min="13825" max="13825" width="4.28515625" style="35" customWidth="1"/>
    <col min="13826" max="13826" width="40.7109375" style="35" customWidth="1"/>
    <col min="13827" max="13827" width="11.28515625" style="35" bestFit="1" customWidth="1"/>
    <col min="13828" max="13828" width="13.42578125" style="35" bestFit="1" customWidth="1"/>
    <col min="13829" max="13829" width="17.42578125" style="35" bestFit="1" customWidth="1"/>
    <col min="13830" max="14080" width="9.140625" style="35"/>
    <col min="14081" max="14081" width="4.28515625" style="35" customWidth="1"/>
    <col min="14082" max="14082" width="40.7109375" style="35" customWidth="1"/>
    <col min="14083" max="14083" width="11.28515625" style="35" bestFit="1" customWidth="1"/>
    <col min="14084" max="14084" width="13.42578125" style="35" bestFit="1" customWidth="1"/>
    <col min="14085" max="14085" width="17.42578125" style="35" bestFit="1" customWidth="1"/>
    <col min="14086" max="14336" width="9.140625" style="35"/>
    <col min="14337" max="14337" width="4.28515625" style="35" customWidth="1"/>
    <col min="14338" max="14338" width="40.7109375" style="35" customWidth="1"/>
    <col min="14339" max="14339" width="11.28515625" style="35" bestFit="1" customWidth="1"/>
    <col min="14340" max="14340" width="13.42578125" style="35" bestFit="1" customWidth="1"/>
    <col min="14341" max="14341" width="17.42578125" style="35" bestFit="1" customWidth="1"/>
    <col min="14342" max="14592" width="9.140625" style="35"/>
    <col min="14593" max="14593" width="4.28515625" style="35" customWidth="1"/>
    <col min="14594" max="14594" width="40.7109375" style="35" customWidth="1"/>
    <col min="14595" max="14595" width="11.28515625" style="35" bestFit="1" customWidth="1"/>
    <col min="14596" max="14596" width="13.42578125" style="35" bestFit="1" customWidth="1"/>
    <col min="14597" max="14597" width="17.42578125" style="35" bestFit="1" customWidth="1"/>
    <col min="14598" max="14848" width="9.140625" style="35"/>
    <col min="14849" max="14849" width="4.28515625" style="35" customWidth="1"/>
    <col min="14850" max="14850" width="40.7109375" style="35" customWidth="1"/>
    <col min="14851" max="14851" width="11.28515625" style="35" bestFit="1" customWidth="1"/>
    <col min="14852" max="14852" width="13.42578125" style="35" bestFit="1" customWidth="1"/>
    <col min="14853" max="14853" width="17.42578125" style="35" bestFit="1" customWidth="1"/>
    <col min="14854" max="15104" width="9.140625" style="35"/>
    <col min="15105" max="15105" width="4.28515625" style="35" customWidth="1"/>
    <col min="15106" max="15106" width="40.7109375" style="35" customWidth="1"/>
    <col min="15107" max="15107" width="11.28515625" style="35" bestFit="1" customWidth="1"/>
    <col min="15108" max="15108" width="13.42578125" style="35" bestFit="1" customWidth="1"/>
    <col min="15109" max="15109" width="17.42578125" style="35" bestFit="1" customWidth="1"/>
    <col min="15110" max="15360" width="9.140625" style="35"/>
    <col min="15361" max="15361" width="4.28515625" style="35" customWidth="1"/>
    <col min="15362" max="15362" width="40.7109375" style="35" customWidth="1"/>
    <col min="15363" max="15363" width="11.28515625" style="35" bestFit="1" customWidth="1"/>
    <col min="15364" max="15364" width="13.42578125" style="35" bestFit="1" customWidth="1"/>
    <col min="15365" max="15365" width="17.42578125" style="35" bestFit="1" customWidth="1"/>
    <col min="15366" max="15616" width="9.140625" style="35"/>
    <col min="15617" max="15617" width="4.28515625" style="35" customWidth="1"/>
    <col min="15618" max="15618" width="40.7109375" style="35" customWidth="1"/>
    <col min="15619" max="15619" width="11.28515625" style="35" bestFit="1" customWidth="1"/>
    <col min="15620" max="15620" width="13.42578125" style="35" bestFit="1" customWidth="1"/>
    <col min="15621" max="15621" width="17.42578125" style="35" bestFit="1" customWidth="1"/>
    <col min="15622" max="15872" width="9.140625" style="35"/>
    <col min="15873" max="15873" width="4.28515625" style="35" customWidth="1"/>
    <col min="15874" max="15874" width="40.7109375" style="35" customWidth="1"/>
    <col min="15875" max="15875" width="11.28515625" style="35" bestFit="1" customWidth="1"/>
    <col min="15876" max="15876" width="13.42578125" style="35" bestFit="1" customWidth="1"/>
    <col min="15877" max="15877" width="17.42578125" style="35" bestFit="1" customWidth="1"/>
    <col min="15878" max="16128" width="9.140625" style="35"/>
    <col min="16129" max="16129" width="4.28515625" style="35" customWidth="1"/>
    <col min="16130" max="16130" width="40.7109375" style="35" customWidth="1"/>
    <col min="16131" max="16131" width="11.28515625" style="35" bestFit="1" customWidth="1"/>
    <col min="16132" max="16132" width="13.42578125" style="35" bestFit="1" customWidth="1"/>
    <col min="16133" max="16133" width="17.42578125" style="35" bestFit="1" customWidth="1"/>
    <col min="16134" max="16384" width="9.140625" style="35"/>
  </cols>
  <sheetData>
    <row r="1" spans="2:5" ht="13.5" thickBot="1"/>
    <row r="2" spans="2:5" ht="15" customHeight="1">
      <c r="B2" s="187" t="s">
        <v>50</v>
      </c>
      <c r="C2" s="188"/>
      <c r="D2" s="188"/>
      <c r="E2" s="189"/>
    </row>
    <row r="3" spans="2:5">
      <c r="B3" s="18" t="s">
        <v>1</v>
      </c>
      <c r="C3" s="100"/>
      <c r="D3" s="100"/>
      <c r="E3" s="51"/>
    </row>
    <row r="4" spans="2:5" ht="13.5" thickBot="1">
      <c r="B4" s="18"/>
      <c r="C4" s="100"/>
      <c r="D4" s="143"/>
      <c r="E4" s="52" t="s">
        <v>51</v>
      </c>
    </row>
    <row r="5" spans="2:5" ht="13.5" hidden="1" thickBot="1">
      <c r="B5" s="172" t="s">
        <v>2</v>
      </c>
      <c r="C5" s="173"/>
      <c r="D5" s="173"/>
      <c r="E5" s="190"/>
    </row>
    <row r="6" spans="2:5" ht="13.5" hidden="1" thickBot="1">
      <c r="B6" s="18"/>
      <c r="C6" s="100"/>
      <c r="D6" s="98"/>
      <c r="E6" s="53"/>
    </row>
    <row r="7" spans="2:5" ht="13.5" hidden="1" thickBot="1">
      <c r="B7" s="54"/>
      <c r="C7" s="55"/>
      <c r="D7" s="56"/>
      <c r="E7" s="57"/>
    </row>
    <row r="8" spans="2:5" ht="13.5" thickBot="1">
      <c r="B8" s="36" t="s">
        <v>4</v>
      </c>
      <c r="C8" s="23" t="s">
        <v>6</v>
      </c>
      <c r="D8" s="23" t="s">
        <v>5</v>
      </c>
      <c r="E8" s="123" t="s">
        <v>102</v>
      </c>
    </row>
    <row r="9" spans="2:5">
      <c r="B9" s="191" t="s">
        <v>52</v>
      </c>
      <c r="C9" s="192"/>
      <c r="D9" s="192"/>
      <c r="E9" s="193"/>
    </row>
    <row r="10" spans="2:5">
      <c r="B10" s="126" t="s">
        <v>53</v>
      </c>
      <c r="C10" s="127"/>
      <c r="D10" s="127"/>
      <c r="E10" s="124"/>
    </row>
    <row r="11" spans="2:5">
      <c r="B11" s="59" t="s">
        <v>54</v>
      </c>
      <c r="C11" s="60"/>
      <c r="D11" s="60"/>
      <c r="E11" s="61">
        <v>2</v>
      </c>
    </row>
    <row r="12" spans="2:5">
      <c r="B12" s="62" t="s">
        <v>55</v>
      </c>
      <c r="C12" s="63" t="s">
        <v>56</v>
      </c>
      <c r="D12" s="63"/>
      <c r="E12" s="65">
        <v>420</v>
      </c>
    </row>
    <row r="13" spans="2:5">
      <c r="B13" s="62" t="s">
        <v>57</v>
      </c>
      <c r="C13" s="63" t="s">
        <v>34</v>
      </c>
      <c r="D13" s="63"/>
      <c r="E13" s="64">
        <v>0.68489999999999995</v>
      </c>
    </row>
    <row r="14" spans="2:5">
      <c r="B14" s="62" t="s">
        <v>58</v>
      </c>
      <c r="C14" s="63" t="s">
        <v>34</v>
      </c>
      <c r="D14" s="63"/>
      <c r="E14" s="64">
        <f>E13</f>
        <v>0.68489999999999995</v>
      </c>
    </row>
    <row r="15" spans="2:5">
      <c r="B15" s="62" t="s">
        <v>59</v>
      </c>
      <c r="C15" s="63" t="s">
        <v>60</v>
      </c>
      <c r="D15" s="63"/>
      <c r="E15" s="122">
        <f>E12*E14*24*365/1000</f>
        <v>2519.8840799999998</v>
      </c>
    </row>
    <row r="16" spans="2:5">
      <c r="B16" s="62" t="s">
        <v>61</v>
      </c>
      <c r="C16" s="63" t="s">
        <v>34</v>
      </c>
      <c r="D16" s="63"/>
      <c r="E16" s="64">
        <v>9.5000000000000001E-2</v>
      </c>
    </row>
    <row r="17" spans="2:5">
      <c r="B17" s="62" t="s">
        <v>61</v>
      </c>
      <c r="C17" s="63" t="s">
        <v>60</v>
      </c>
      <c r="D17" s="63"/>
      <c r="E17" s="122">
        <f>E15*E16</f>
        <v>239.38898759999998</v>
      </c>
    </row>
    <row r="18" spans="2:5">
      <c r="B18" s="62" t="s">
        <v>62</v>
      </c>
      <c r="C18" s="63" t="s">
        <v>60</v>
      </c>
      <c r="D18" s="63"/>
      <c r="E18" s="122">
        <f>E15-E17</f>
        <v>2280.4950924</v>
      </c>
    </row>
    <row r="19" spans="2:5">
      <c r="B19" s="62" t="s">
        <v>63</v>
      </c>
      <c r="C19" s="63" t="s">
        <v>64</v>
      </c>
      <c r="D19" s="63"/>
      <c r="E19" s="65">
        <v>2500</v>
      </c>
    </row>
    <row r="20" spans="2:5" ht="13.5" thickBot="1">
      <c r="B20" s="66"/>
      <c r="C20" s="67"/>
      <c r="D20" s="67"/>
      <c r="E20" s="68"/>
    </row>
    <row r="21" spans="2:5">
      <c r="B21" s="194" t="s">
        <v>65</v>
      </c>
      <c r="C21" s="195"/>
      <c r="D21" s="195"/>
      <c r="E21" s="196"/>
    </row>
    <row r="22" spans="2:5">
      <c r="B22" s="184" t="s">
        <v>66</v>
      </c>
      <c r="C22" s="185"/>
      <c r="D22" s="185"/>
      <c r="E22" s="186"/>
    </row>
    <row r="23" spans="2:5">
      <c r="B23" s="69" t="s">
        <v>67</v>
      </c>
      <c r="C23" s="70" t="s">
        <v>68</v>
      </c>
      <c r="D23" s="70" t="s">
        <v>69</v>
      </c>
      <c r="E23" s="121">
        <v>2772.6449435752838</v>
      </c>
    </row>
    <row r="24" spans="2:5">
      <c r="B24" s="71" t="s">
        <v>70</v>
      </c>
      <c r="C24" s="72" t="s">
        <v>71</v>
      </c>
      <c r="D24" s="70" t="s">
        <v>72</v>
      </c>
      <c r="E24" s="65">
        <f>E25</f>
        <v>10000</v>
      </c>
    </row>
    <row r="25" spans="2:5">
      <c r="B25" s="71" t="s">
        <v>73</v>
      </c>
      <c r="C25" s="72" t="s">
        <v>71</v>
      </c>
      <c r="D25" s="70" t="s">
        <v>72</v>
      </c>
      <c r="E25" s="65">
        <v>10000</v>
      </c>
    </row>
    <row r="26" spans="2:5">
      <c r="B26" s="184" t="s">
        <v>74</v>
      </c>
      <c r="C26" s="185"/>
      <c r="D26" s="185"/>
      <c r="E26" s="186"/>
    </row>
    <row r="27" spans="2:5">
      <c r="B27" s="71" t="s">
        <v>67</v>
      </c>
      <c r="C27" s="72" t="s">
        <v>75</v>
      </c>
      <c r="D27" s="70" t="s">
        <v>69</v>
      </c>
      <c r="E27" s="122">
        <v>1614.5196499990225</v>
      </c>
    </row>
    <row r="28" spans="2:5">
      <c r="B28" s="71" t="s">
        <v>70</v>
      </c>
      <c r="C28" s="72" t="s">
        <v>76</v>
      </c>
      <c r="D28" s="70" t="s">
        <v>72</v>
      </c>
      <c r="E28" s="121">
        <v>49540.300217569624</v>
      </c>
    </row>
    <row r="29" spans="2:5">
      <c r="B29" s="71" t="s">
        <v>73</v>
      </c>
      <c r="C29" s="72" t="s">
        <v>76</v>
      </c>
      <c r="D29" s="70" t="s">
        <v>72</v>
      </c>
      <c r="E29" s="122">
        <v>52744.065712026095</v>
      </c>
    </row>
    <row r="30" spans="2:5">
      <c r="B30" s="181" t="s">
        <v>77</v>
      </c>
      <c r="C30" s="182"/>
      <c r="D30" s="182"/>
      <c r="E30" s="183"/>
    </row>
    <row r="31" spans="2:5">
      <c r="B31" s="71" t="s">
        <v>67</v>
      </c>
      <c r="C31" s="72" t="s">
        <v>78</v>
      </c>
      <c r="D31" s="72"/>
      <c r="E31" s="122">
        <f>E35/E15/1000</f>
        <v>0.88904279132885267</v>
      </c>
    </row>
    <row r="32" spans="2:5">
      <c r="B32" s="71" t="s">
        <v>70</v>
      </c>
      <c r="C32" s="72" t="s">
        <v>79</v>
      </c>
      <c r="D32" s="72"/>
      <c r="E32" s="122">
        <f>3.5*90%</f>
        <v>3.15</v>
      </c>
    </row>
    <row r="33" spans="1:5">
      <c r="B33" s="71" t="s">
        <v>73</v>
      </c>
      <c r="C33" s="72" t="s">
        <v>79</v>
      </c>
      <c r="D33" s="72"/>
      <c r="E33" s="122">
        <f>3.5-E32</f>
        <v>0.35000000000000009</v>
      </c>
    </row>
    <row r="34" spans="1:5">
      <c r="B34" s="184" t="s">
        <v>80</v>
      </c>
      <c r="C34" s="185"/>
      <c r="D34" s="185"/>
      <c r="E34" s="186"/>
    </row>
    <row r="35" spans="1:5">
      <c r="B35" s="71" t="s">
        <v>67</v>
      </c>
      <c r="C35" s="72" t="s">
        <v>81</v>
      </c>
      <c r="D35" s="72"/>
      <c r="E35" s="65">
        <f>E39/E23*1000</f>
        <v>2240284.7763083377</v>
      </c>
    </row>
    <row r="36" spans="1:5">
      <c r="B36" s="71" t="s">
        <v>70</v>
      </c>
      <c r="C36" s="72" t="s">
        <v>82</v>
      </c>
      <c r="D36" s="72"/>
      <c r="E36" s="122">
        <f>E32*E15</f>
        <v>7937.6348519999992</v>
      </c>
    </row>
    <row r="37" spans="1:5">
      <c r="B37" s="71" t="s">
        <v>73</v>
      </c>
      <c r="C37" s="72" t="s">
        <v>82</v>
      </c>
      <c r="D37" s="72"/>
      <c r="E37" s="122">
        <f>E33*E15</f>
        <v>881.95942800000012</v>
      </c>
    </row>
    <row r="38" spans="1:5">
      <c r="B38" s="181" t="s">
        <v>83</v>
      </c>
      <c r="C38" s="182"/>
      <c r="D38" s="182"/>
      <c r="E38" s="183"/>
    </row>
    <row r="39" spans="1:5">
      <c r="B39" s="71" t="s">
        <v>67</v>
      </c>
      <c r="C39" s="72" t="s">
        <v>84</v>
      </c>
      <c r="D39" s="72"/>
      <c r="E39" s="73">
        <f>(E15*E19)-SUM(E40:E41)</f>
        <v>6211514.2571999989</v>
      </c>
    </row>
    <row r="40" spans="1:5">
      <c r="B40" s="71" t="s">
        <v>70</v>
      </c>
      <c r="C40" s="72" t="s">
        <v>84</v>
      </c>
      <c r="D40" s="72"/>
      <c r="E40" s="73">
        <f>E36*E24/1000</f>
        <v>79376.34852</v>
      </c>
    </row>
    <row r="41" spans="1:5">
      <c r="B41" s="71" t="s">
        <v>73</v>
      </c>
      <c r="C41" s="72" t="s">
        <v>84</v>
      </c>
      <c r="D41" s="72"/>
      <c r="E41" s="73">
        <f>E37*E25/1000</f>
        <v>8819.5942800000012</v>
      </c>
    </row>
    <row r="42" spans="1:5">
      <c r="B42" s="181" t="s">
        <v>85</v>
      </c>
      <c r="C42" s="182"/>
      <c r="D42" s="182"/>
      <c r="E42" s="183"/>
    </row>
    <row r="43" spans="1:5">
      <c r="A43" s="74"/>
      <c r="B43" s="75" t="s">
        <v>67</v>
      </c>
      <c r="C43" s="76" t="s">
        <v>13</v>
      </c>
      <c r="D43" s="77"/>
      <c r="E43" s="122">
        <f>E35*E27/10^7</f>
        <v>361.69837929434755</v>
      </c>
    </row>
    <row r="44" spans="1:5">
      <c r="B44" s="71" t="s">
        <v>70</v>
      </c>
      <c r="C44" s="72" t="s">
        <v>86</v>
      </c>
      <c r="D44" s="72"/>
      <c r="E44" s="122">
        <f>E36*E28/10^7</f>
        <v>39.323281358552379</v>
      </c>
    </row>
    <row r="45" spans="1:5">
      <c r="B45" s="71" t="s">
        <v>73</v>
      </c>
      <c r="C45" s="72" t="s">
        <v>86</v>
      </c>
      <c r="D45" s="72"/>
      <c r="E45" s="122">
        <f>E37*E29/10^7</f>
        <v>4.6518126025772952</v>
      </c>
    </row>
    <row r="46" spans="1:5">
      <c r="B46" s="112" t="s">
        <v>87</v>
      </c>
      <c r="C46" s="113" t="s">
        <v>86</v>
      </c>
      <c r="D46" s="72"/>
      <c r="E46" s="111">
        <f>SUM(E43:E45)</f>
        <v>405.67347325547723</v>
      </c>
    </row>
    <row r="47" spans="1:5" ht="13.5" thickBot="1">
      <c r="B47" s="78" t="s">
        <v>88</v>
      </c>
      <c r="C47" s="79" t="s">
        <v>24</v>
      </c>
      <c r="D47" s="80"/>
      <c r="E47" s="144">
        <f>E46*1000/E18</f>
        <v>177.8883342513775</v>
      </c>
    </row>
  </sheetData>
  <mergeCells count="10">
    <mergeCell ref="B30:E30"/>
    <mergeCell ref="B34:E34"/>
    <mergeCell ref="B38:E38"/>
    <mergeCell ref="B42:E42"/>
    <mergeCell ref="B2:E2"/>
    <mergeCell ref="B5:E5"/>
    <mergeCell ref="B9:E9"/>
    <mergeCell ref="B21:E21"/>
    <mergeCell ref="B22:E22"/>
    <mergeCell ref="B26:E26"/>
  </mergeCells>
  <pageMargins left="0.7" right="0.7" top="0.75" bottom="0.75" header="0.3" footer="0.3"/>
  <pageSetup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showGridLines="0" view="pageBreakPreview" zoomScaleSheetLayoutView="100" workbookViewId="0">
      <selection activeCell="D6" sqref="D6"/>
    </sheetView>
  </sheetViews>
  <sheetFormatPr defaultColWidth="8.85546875" defaultRowHeight="15.75"/>
  <cols>
    <col min="1" max="1" width="2.85546875" style="83" customWidth="1"/>
    <col min="2" max="2" width="34" style="83" customWidth="1"/>
    <col min="3" max="3" width="16" style="82" customWidth="1"/>
    <col min="4" max="4" width="16" style="83" customWidth="1"/>
    <col min="5" max="256" width="9.140625" style="83"/>
    <col min="257" max="257" width="2.85546875" style="83" customWidth="1"/>
    <col min="258" max="258" width="34" style="83" customWidth="1"/>
    <col min="259" max="260" width="16" style="83" customWidth="1"/>
    <col min="261" max="512" width="9.140625" style="83"/>
    <col min="513" max="513" width="2.85546875" style="83" customWidth="1"/>
    <col min="514" max="514" width="34" style="83" customWidth="1"/>
    <col min="515" max="516" width="16" style="83" customWidth="1"/>
    <col min="517" max="768" width="9.140625" style="83"/>
    <col min="769" max="769" width="2.85546875" style="83" customWidth="1"/>
    <col min="770" max="770" width="34" style="83" customWidth="1"/>
    <col min="771" max="772" width="16" style="83" customWidth="1"/>
    <col min="773" max="1024" width="9.140625" style="83"/>
    <col min="1025" max="1025" width="2.85546875" style="83" customWidth="1"/>
    <col min="1026" max="1026" width="34" style="83" customWidth="1"/>
    <col min="1027" max="1028" width="16" style="83" customWidth="1"/>
    <col min="1029" max="1280" width="9.140625" style="83"/>
    <col min="1281" max="1281" width="2.85546875" style="83" customWidth="1"/>
    <col min="1282" max="1282" width="34" style="83" customWidth="1"/>
    <col min="1283" max="1284" width="16" style="83" customWidth="1"/>
    <col min="1285" max="1536" width="9.140625" style="83"/>
    <col min="1537" max="1537" width="2.85546875" style="83" customWidth="1"/>
    <col min="1538" max="1538" width="34" style="83" customWidth="1"/>
    <col min="1539" max="1540" width="16" style="83" customWidth="1"/>
    <col min="1541" max="1792" width="9.140625" style="83"/>
    <col min="1793" max="1793" width="2.85546875" style="83" customWidth="1"/>
    <col min="1794" max="1794" width="34" style="83" customWidth="1"/>
    <col min="1795" max="1796" width="16" style="83" customWidth="1"/>
    <col min="1797" max="2048" width="9.140625" style="83"/>
    <col min="2049" max="2049" width="2.85546875" style="83" customWidth="1"/>
    <col min="2050" max="2050" width="34" style="83" customWidth="1"/>
    <col min="2051" max="2052" width="16" style="83" customWidth="1"/>
    <col min="2053" max="2304" width="9.140625" style="83"/>
    <col min="2305" max="2305" width="2.85546875" style="83" customWidth="1"/>
    <col min="2306" max="2306" width="34" style="83" customWidth="1"/>
    <col min="2307" max="2308" width="16" style="83" customWidth="1"/>
    <col min="2309" max="2560" width="9.140625" style="83"/>
    <col min="2561" max="2561" width="2.85546875" style="83" customWidth="1"/>
    <col min="2562" max="2562" width="34" style="83" customWidth="1"/>
    <col min="2563" max="2564" width="16" style="83" customWidth="1"/>
    <col min="2565" max="2816" width="9.140625" style="83"/>
    <col min="2817" max="2817" width="2.85546875" style="83" customWidth="1"/>
    <col min="2818" max="2818" width="34" style="83" customWidth="1"/>
    <col min="2819" max="2820" width="16" style="83" customWidth="1"/>
    <col min="2821" max="3072" width="9.140625" style="83"/>
    <col min="3073" max="3073" width="2.85546875" style="83" customWidth="1"/>
    <col min="3074" max="3074" width="34" style="83" customWidth="1"/>
    <col min="3075" max="3076" width="16" style="83" customWidth="1"/>
    <col min="3077" max="3328" width="9.140625" style="83"/>
    <col min="3329" max="3329" width="2.85546875" style="83" customWidth="1"/>
    <col min="3330" max="3330" width="34" style="83" customWidth="1"/>
    <col min="3331" max="3332" width="16" style="83" customWidth="1"/>
    <col min="3333" max="3584" width="9.140625" style="83"/>
    <col min="3585" max="3585" width="2.85546875" style="83" customWidth="1"/>
    <col min="3586" max="3586" width="34" style="83" customWidth="1"/>
    <col min="3587" max="3588" width="16" style="83" customWidth="1"/>
    <col min="3589" max="3840" width="9.140625" style="83"/>
    <col min="3841" max="3841" width="2.85546875" style="83" customWidth="1"/>
    <col min="3842" max="3842" width="34" style="83" customWidth="1"/>
    <col min="3843" max="3844" width="16" style="83" customWidth="1"/>
    <col min="3845" max="4096" width="9.140625" style="83"/>
    <col min="4097" max="4097" width="2.85546875" style="83" customWidth="1"/>
    <col min="4098" max="4098" width="34" style="83" customWidth="1"/>
    <col min="4099" max="4100" width="16" style="83" customWidth="1"/>
    <col min="4101" max="4352" width="9.140625" style="83"/>
    <col min="4353" max="4353" width="2.85546875" style="83" customWidth="1"/>
    <col min="4354" max="4354" width="34" style="83" customWidth="1"/>
    <col min="4355" max="4356" width="16" style="83" customWidth="1"/>
    <col min="4357" max="4608" width="9.140625" style="83"/>
    <col min="4609" max="4609" width="2.85546875" style="83" customWidth="1"/>
    <col min="4610" max="4610" width="34" style="83" customWidth="1"/>
    <col min="4611" max="4612" width="16" style="83" customWidth="1"/>
    <col min="4613" max="4864" width="9.140625" style="83"/>
    <col min="4865" max="4865" width="2.85546875" style="83" customWidth="1"/>
    <col min="4866" max="4866" width="34" style="83" customWidth="1"/>
    <col min="4867" max="4868" width="16" style="83" customWidth="1"/>
    <col min="4869" max="5120" width="9.140625" style="83"/>
    <col min="5121" max="5121" width="2.85546875" style="83" customWidth="1"/>
    <col min="5122" max="5122" width="34" style="83" customWidth="1"/>
    <col min="5123" max="5124" width="16" style="83" customWidth="1"/>
    <col min="5125" max="5376" width="9.140625" style="83"/>
    <col min="5377" max="5377" width="2.85546875" style="83" customWidth="1"/>
    <col min="5378" max="5378" width="34" style="83" customWidth="1"/>
    <col min="5379" max="5380" width="16" style="83" customWidth="1"/>
    <col min="5381" max="5632" width="9.140625" style="83"/>
    <col min="5633" max="5633" width="2.85546875" style="83" customWidth="1"/>
    <col min="5634" max="5634" width="34" style="83" customWidth="1"/>
    <col min="5635" max="5636" width="16" style="83" customWidth="1"/>
    <col min="5637" max="5888" width="9.140625" style="83"/>
    <col min="5889" max="5889" width="2.85546875" style="83" customWidth="1"/>
    <col min="5890" max="5890" width="34" style="83" customWidth="1"/>
    <col min="5891" max="5892" width="16" style="83" customWidth="1"/>
    <col min="5893" max="6144" width="9.140625" style="83"/>
    <col min="6145" max="6145" width="2.85546875" style="83" customWidth="1"/>
    <col min="6146" max="6146" width="34" style="83" customWidth="1"/>
    <col min="6147" max="6148" width="16" style="83" customWidth="1"/>
    <col min="6149" max="6400" width="9.140625" style="83"/>
    <col min="6401" max="6401" width="2.85546875" style="83" customWidth="1"/>
    <col min="6402" max="6402" width="34" style="83" customWidth="1"/>
    <col min="6403" max="6404" width="16" style="83" customWidth="1"/>
    <col min="6405" max="6656" width="9.140625" style="83"/>
    <col min="6657" max="6657" width="2.85546875" style="83" customWidth="1"/>
    <col min="6658" max="6658" width="34" style="83" customWidth="1"/>
    <col min="6659" max="6660" width="16" style="83" customWidth="1"/>
    <col min="6661" max="6912" width="9.140625" style="83"/>
    <col min="6913" max="6913" width="2.85546875" style="83" customWidth="1"/>
    <col min="6914" max="6914" width="34" style="83" customWidth="1"/>
    <col min="6915" max="6916" width="16" style="83" customWidth="1"/>
    <col min="6917" max="7168" width="9.140625" style="83"/>
    <col min="7169" max="7169" width="2.85546875" style="83" customWidth="1"/>
    <col min="7170" max="7170" width="34" style="83" customWidth="1"/>
    <col min="7171" max="7172" width="16" style="83" customWidth="1"/>
    <col min="7173" max="7424" width="9.140625" style="83"/>
    <col min="7425" max="7425" width="2.85546875" style="83" customWidth="1"/>
    <col min="7426" max="7426" width="34" style="83" customWidth="1"/>
    <col min="7427" max="7428" width="16" style="83" customWidth="1"/>
    <col min="7429" max="7680" width="9.140625" style="83"/>
    <col min="7681" max="7681" width="2.85546875" style="83" customWidth="1"/>
    <col min="7682" max="7682" width="34" style="83" customWidth="1"/>
    <col min="7683" max="7684" width="16" style="83" customWidth="1"/>
    <col min="7685" max="7936" width="9.140625" style="83"/>
    <col min="7937" max="7937" width="2.85546875" style="83" customWidth="1"/>
    <col min="7938" max="7938" width="34" style="83" customWidth="1"/>
    <col min="7939" max="7940" width="16" style="83" customWidth="1"/>
    <col min="7941" max="8192" width="9.140625" style="83"/>
    <col min="8193" max="8193" width="2.85546875" style="83" customWidth="1"/>
    <col min="8194" max="8194" width="34" style="83" customWidth="1"/>
    <col min="8195" max="8196" width="16" style="83" customWidth="1"/>
    <col min="8197" max="8448" width="9.140625" style="83"/>
    <col min="8449" max="8449" width="2.85546875" style="83" customWidth="1"/>
    <col min="8450" max="8450" width="34" style="83" customWidth="1"/>
    <col min="8451" max="8452" width="16" style="83" customWidth="1"/>
    <col min="8453" max="8704" width="9.140625" style="83"/>
    <col min="8705" max="8705" width="2.85546875" style="83" customWidth="1"/>
    <col min="8706" max="8706" width="34" style="83" customWidth="1"/>
    <col min="8707" max="8708" width="16" style="83" customWidth="1"/>
    <col min="8709" max="8960" width="9.140625" style="83"/>
    <col min="8961" max="8961" width="2.85546875" style="83" customWidth="1"/>
    <col min="8962" max="8962" width="34" style="83" customWidth="1"/>
    <col min="8963" max="8964" width="16" style="83" customWidth="1"/>
    <col min="8965" max="9216" width="9.140625" style="83"/>
    <col min="9217" max="9217" width="2.85546875" style="83" customWidth="1"/>
    <col min="9218" max="9218" width="34" style="83" customWidth="1"/>
    <col min="9219" max="9220" width="16" style="83" customWidth="1"/>
    <col min="9221" max="9472" width="9.140625" style="83"/>
    <col min="9473" max="9473" width="2.85546875" style="83" customWidth="1"/>
    <col min="9474" max="9474" width="34" style="83" customWidth="1"/>
    <col min="9475" max="9476" width="16" style="83" customWidth="1"/>
    <col min="9477" max="9728" width="9.140625" style="83"/>
    <col min="9729" max="9729" width="2.85546875" style="83" customWidth="1"/>
    <col min="9730" max="9730" width="34" style="83" customWidth="1"/>
    <col min="9731" max="9732" width="16" style="83" customWidth="1"/>
    <col min="9733" max="9984" width="9.140625" style="83"/>
    <col min="9985" max="9985" width="2.85546875" style="83" customWidth="1"/>
    <col min="9986" max="9986" width="34" style="83" customWidth="1"/>
    <col min="9987" max="9988" width="16" style="83" customWidth="1"/>
    <col min="9989" max="10240" width="9.140625" style="83"/>
    <col min="10241" max="10241" width="2.85546875" style="83" customWidth="1"/>
    <col min="10242" max="10242" width="34" style="83" customWidth="1"/>
    <col min="10243" max="10244" width="16" style="83" customWidth="1"/>
    <col min="10245" max="10496" width="9.140625" style="83"/>
    <col min="10497" max="10497" width="2.85546875" style="83" customWidth="1"/>
    <col min="10498" max="10498" width="34" style="83" customWidth="1"/>
    <col min="10499" max="10500" width="16" style="83" customWidth="1"/>
    <col min="10501" max="10752" width="9.140625" style="83"/>
    <col min="10753" max="10753" width="2.85546875" style="83" customWidth="1"/>
    <col min="10754" max="10754" width="34" style="83" customWidth="1"/>
    <col min="10755" max="10756" width="16" style="83" customWidth="1"/>
    <col min="10757" max="11008" width="9.140625" style="83"/>
    <col min="11009" max="11009" width="2.85546875" style="83" customWidth="1"/>
    <col min="11010" max="11010" width="34" style="83" customWidth="1"/>
    <col min="11011" max="11012" width="16" style="83" customWidth="1"/>
    <col min="11013" max="11264" width="9.140625" style="83"/>
    <col min="11265" max="11265" width="2.85546875" style="83" customWidth="1"/>
    <col min="11266" max="11266" width="34" style="83" customWidth="1"/>
    <col min="11267" max="11268" width="16" style="83" customWidth="1"/>
    <col min="11269" max="11520" width="9.140625" style="83"/>
    <col min="11521" max="11521" width="2.85546875" style="83" customWidth="1"/>
    <col min="11522" max="11522" width="34" style="83" customWidth="1"/>
    <col min="11523" max="11524" width="16" style="83" customWidth="1"/>
    <col min="11525" max="11776" width="9.140625" style="83"/>
    <col min="11777" max="11777" width="2.85546875" style="83" customWidth="1"/>
    <col min="11778" max="11778" width="34" style="83" customWidth="1"/>
    <col min="11779" max="11780" width="16" style="83" customWidth="1"/>
    <col min="11781" max="12032" width="9.140625" style="83"/>
    <col min="12033" max="12033" width="2.85546875" style="83" customWidth="1"/>
    <col min="12034" max="12034" width="34" style="83" customWidth="1"/>
    <col min="12035" max="12036" width="16" style="83" customWidth="1"/>
    <col min="12037" max="12288" width="9.140625" style="83"/>
    <col min="12289" max="12289" width="2.85546875" style="83" customWidth="1"/>
    <col min="12290" max="12290" width="34" style="83" customWidth="1"/>
    <col min="12291" max="12292" width="16" style="83" customWidth="1"/>
    <col min="12293" max="12544" width="9.140625" style="83"/>
    <col min="12545" max="12545" width="2.85546875" style="83" customWidth="1"/>
    <col min="12546" max="12546" width="34" style="83" customWidth="1"/>
    <col min="12547" max="12548" width="16" style="83" customWidth="1"/>
    <col min="12549" max="12800" width="9.140625" style="83"/>
    <col min="12801" max="12801" width="2.85546875" style="83" customWidth="1"/>
    <col min="12802" max="12802" width="34" style="83" customWidth="1"/>
    <col min="12803" max="12804" width="16" style="83" customWidth="1"/>
    <col min="12805" max="13056" width="9.140625" style="83"/>
    <col min="13057" max="13057" width="2.85546875" style="83" customWidth="1"/>
    <col min="13058" max="13058" width="34" style="83" customWidth="1"/>
    <col min="13059" max="13060" width="16" style="83" customWidth="1"/>
    <col min="13061" max="13312" width="9.140625" style="83"/>
    <col min="13313" max="13313" width="2.85546875" style="83" customWidth="1"/>
    <col min="13314" max="13314" width="34" style="83" customWidth="1"/>
    <col min="13315" max="13316" width="16" style="83" customWidth="1"/>
    <col min="13317" max="13568" width="9.140625" style="83"/>
    <col min="13569" max="13569" width="2.85546875" style="83" customWidth="1"/>
    <col min="13570" max="13570" width="34" style="83" customWidth="1"/>
    <col min="13571" max="13572" width="16" style="83" customWidth="1"/>
    <col min="13573" max="13824" width="9.140625" style="83"/>
    <col min="13825" max="13825" width="2.85546875" style="83" customWidth="1"/>
    <col min="13826" max="13826" width="34" style="83" customWidth="1"/>
    <col min="13827" max="13828" width="16" style="83" customWidth="1"/>
    <col min="13829" max="14080" width="9.140625" style="83"/>
    <col min="14081" max="14081" width="2.85546875" style="83" customWidth="1"/>
    <col min="14082" max="14082" width="34" style="83" customWidth="1"/>
    <col min="14083" max="14084" width="16" style="83" customWidth="1"/>
    <col min="14085" max="14336" width="9.140625" style="83"/>
    <col min="14337" max="14337" width="2.85546875" style="83" customWidth="1"/>
    <col min="14338" max="14338" width="34" style="83" customWidth="1"/>
    <col min="14339" max="14340" width="16" style="83" customWidth="1"/>
    <col min="14341" max="14592" width="9.140625" style="83"/>
    <col min="14593" max="14593" width="2.85546875" style="83" customWidth="1"/>
    <col min="14594" max="14594" width="34" style="83" customWidth="1"/>
    <col min="14595" max="14596" width="16" style="83" customWidth="1"/>
    <col min="14597" max="14848" width="9.140625" style="83"/>
    <col min="14849" max="14849" width="2.85546875" style="83" customWidth="1"/>
    <col min="14850" max="14850" width="34" style="83" customWidth="1"/>
    <col min="14851" max="14852" width="16" style="83" customWidth="1"/>
    <col min="14853" max="15104" width="9.140625" style="83"/>
    <col min="15105" max="15105" width="2.85546875" style="83" customWidth="1"/>
    <col min="15106" max="15106" width="34" style="83" customWidth="1"/>
    <col min="15107" max="15108" width="16" style="83" customWidth="1"/>
    <col min="15109" max="15360" width="9.140625" style="83"/>
    <col min="15361" max="15361" width="2.85546875" style="83" customWidth="1"/>
    <col min="15362" max="15362" width="34" style="83" customWidth="1"/>
    <col min="15363" max="15364" width="16" style="83" customWidth="1"/>
    <col min="15365" max="15616" width="9.140625" style="83"/>
    <col min="15617" max="15617" width="2.85546875" style="83" customWidth="1"/>
    <col min="15618" max="15618" width="34" style="83" customWidth="1"/>
    <col min="15619" max="15620" width="16" style="83" customWidth="1"/>
    <col min="15621" max="15872" width="9.140625" style="83"/>
    <col min="15873" max="15873" width="2.85546875" style="83" customWidth="1"/>
    <col min="15874" max="15874" width="34" style="83" customWidth="1"/>
    <col min="15875" max="15876" width="16" style="83" customWidth="1"/>
    <col min="15877" max="16128" width="9.140625" style="83"/>
    <col min="16129" max="16129" width="2.85546875" style="83" customWidth="1"/>
    <col min="16130" max="16130" width="34" style="83" customWidth="1"/>
    <col min="16131" max="16132" width="16" style="83" customWidth="1"/>
    <col min="16133" max="16384" width="9.140625" style="83"/>
  </cols>
  <sheetData>
    <row r="1" spans="1:4">
      <c r="A1" s="145"/>
      <c r="B1" s="146"/>
      <c r="C1" s="147"/>
      <c r="D1" s="148"/>
    </row>
    <row r="2" spans="1:4">
      <c r="A2" s="149"/>
      <c r="B2" s="150" t="s">
        <v>89</v>
      </c>
      <c r="C2" s="151"/>
      <c r="D2" s="152"/>
    </row>
    <row r="3" spans="1:4">
      <c r="A3" s="149"/>
      <c r="B3" s="84" t="s">
        <v>4</v>
      </c>
      <c r="C3" s="84" t="s">
        <v>6</v>
      </c>
      <c r="D3" s="153" t="s">
        <v>102</v>
      </c>
    </row>
    <row r="4" spans="1:4" ht="31.5">
      <c r="A4" s="149"/>
      <c r="B4" s="85" t="s">
        <v>90</v>
      </c>
      <c r="C4" s="86" t="s">
        <v>13</v>
      </c>
      <c r="D4" s="154">
        <v>450</v>
      </c>
    </row>
    <row r="5" spans="1:4">
      <c r="A5" s="149"/>
      <c r="B5" s="87" t="s">
        <v>91</v>
      </c>
      <c r="C5" s="86" t="s">
        <v>34</v>
      </c>
      <c r="D5" s="155">
        <v>0.16</v>
      </c>
    </row>
    <row r="6" spans="1:4">
      <c r="A6" s="149"/>
      <c r="B6" s="88" t="s">
        <v>19</v>
      </c>
      <c r="C6" s="84" t="s">
        <v>13</v>
      </c>
      <c r="D6" s="156">
        <f>(D4)*D5</f>
        <v>72</v>
      </c>
    </row>
    <row r="7" spans="1:4" ht="16.5" thickBot="1">
      <c r="A7" s="157"/>
      <c r="B7" s="158"/>
      <c r="C7" s="159"/>
      <c r="D7" s="160"/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19"/>
  <sheetViews>
    <sheetView showGridLines="0" tabSelected="1" view="pageBreakPreview" zoomScaleSheetLayoutView="100" workbookViewId="0">
      <selection activeCell="D7" sqref="D7"/>
    </sheetView>
  </sheetViews>
  <sheetFormatPr defaultColWidth="8.85546875" defaultRowHeight="15.75"/>
  <cols>
    <col min="1" max="1" width="9.140625" style="83"/>
    <col min="2" max="2" width="6.85546875" style="82" customWidth="1"/>
    <col min="3" max="3" width="40.85546875" style="83" customWidth="1"/>
    <col min="4" max="4" width="23.42578125" style="83" customWidth="1"/>
    <col min="5" max="5" width="24.85546875" style="83" bestFit="1" customWidth="1"/>
    <col min="6" max="6" width="14.7109375" style="83" customWidth="1"/>
    <col min="7" max="257" width="9.140625" style="83"/>
    <col min="258" max="258" width="6.85546875" style="83" customWidth="1"/>
    <col min="259" max="259" width="40.85546875" style="83" customWidth="1"/>
    <col min="260" max="260" width="17.7109375" style="83" bestFit="1" customWidth="1"/>
    <col min="261" max="261" width="24.85546875" style="83" bestFit="1" customWidth="1"/>
    <col min="262" max="262" width="14.7109375" style="83" customWidth="1"/>
    <col min="263" max="513" width="9.140625" style="83"/>
    <col min="514" max="514" width="6.85546875" style="83" customWidth="1"/>
    <col min="515" max="515" width="40.85546875" style="83" customWidth="1"/>
    <col min="516" max="516" width="17.7109375" style="83" bestFit="1" customWidth="1"/>
    <col min="517" max="517" width="24.85546875" style="83" bestFit="1" customWidth="1"/>
    <col min="518" max="518" width="14.7109375" style="83" customWidth="1"/>
    <col min="519" max="769" width="9.140625" style="83"/>
    <col min="770" max="770" width="6.85546875" style="83" customWidth="1"/>
    <col min="771" max="771" width="40.85546875" style="83" customWidth="1"/>
    <col min="772" max="772" width="17.7109375" style="83" bestFit="1" customWidth="1"/>
    <col min="773" max="773" width="24.85546875" style="83" bestFit="1" customWidth="1"/>
    <col min="774" max="774" width="14.7109375" style="83" customWidth="1"/>
    <col min="775" max="1025" width="9.140625" style="83"/>
    <col min="1026" max="1026" width="6.85546875" style="83" customWidth="1"/>
    <col min="1027" max="1027" width="40.85546875" style="83" customWidth="1"/>
    <col min="1028" max="1028" width="17.7109375" style="83" bestFit="1" customWidth="1"/>
    <col min="1029" max="1029" width="24.85546875" style="83" bestFit="1" customWidth="1"/>
    <col min="1030" max="1030" width="14.7109375" style="83" customWidth="1"/>
    <col min="1031" max="1281" width="9.140625" style="83"/>
    <col min="1282" max="1282" width="6.85546875" style="83" customWidth="1"/>
    <col min="1283" max="1283" width="40.85546875" style="83" customWidth="1"/>
    <col min="1284" max="1284" width="17.7109375" style="83" bestFit="1" customWidth="1"/>
    <col min="1285" max="1285" width="24.85546875" style="83" bestFit="1" customWidth="1"/>
    <col min="1286" max="1286" width="14.7109375" style="83" customWidth="1"/>
    <col min="1287" max="1537" width="9.140625" style="83"/>
    <col min="1538" max="1538" width="6.85546875" style="83" customWidth="1"/>
    <col min="1539" max="1539" width="40.85546875" style="83" customWidth="1"/>
    <col min="1540" max="1540" width="17.7109375" style="83" bestFit="1" customWidth="1"/>
    <col min="1541" max="1541" width="24.85546875" style="83" bestFit="1" customWidth="1"/>
    <col min="1542" max="1542" width="14.7109375" style="83" customWidth="1"/>
    <col min="1543" max="1793" width="9.140625" style="83"/>
    <col min="1794" max="1794" width="6.85546875" style="83" customWidth="1"/>
    <col min="1795" max="1795" width="40.85546875" style="83" customWidth="1"/>
    <col min="1796" max="1796" width="17.7109375" style="83" bestFit="1" customWidth="1"/>
    <col min="1797" max="1797" width="24.85546875" style="83" bestFit="1" customWidth="1"/>
    <col min="1798" max="1798" width="14.7109375" style="83" customWidth="1"/>
    <col min="1799" max="2049" width="9.140625" style="83"/>
    <col min="2050" max="2050" width="6.85546875" style="83" customWidth="1"/>
    <col min="2051" max="2051" width="40.85546875" style="83" customWidth="1"/>
    <col min="2052" max="2052" width="17.7109375" style="83" bestFit="1" customWidth="1"/>
    <col min="2053" max="2053" width="24.85546875" style="83" bestFit="1" customWidth="1"/>
    <col min="2054" max="2054" width="14.7109375" style="83" customWidth="1"/>
    <col min="2055" max="2305" width="9.140625" style="83"/>
    <col min="2306" max="2306" width="6.85546875" style="83" customWidth="1"/>
    <col min="2307" max="2307" width="40.85546875" style="83" customWidth="1"/>
    <col min="2308" max="2308" width="17.7109375" style="83" bestFit="1" customWidth="1"/>
    <col min="2309" max="2309" width="24.85546875" style="83" bestFit="1" customWidth="1"/>
    <col min="2310" max="2310" width="14.7109375" style="83" customWidth="1"/>
    <col min="2311" max="2561" width="9.140625" style="83"/>
    <col min="2562" max="2562" width="6.85546875" style="83" customWidth="1"/>
    <col min="2563" max="2563" width="40.85546875" style="83" customWidth="1"/>
    <col min="2564" max="2564" width="17.7109375" style="83" bestFit="1" customWidth="1"/>
    <col min="2565" max="2565" width="24.85546875" style="83" bestFit="1" customWidth="1"/>
    <col min="2566" max="2566" width="14.7109375" style="83" customWidth="1"/>
    <col min="2567" max="2817" width="9.140625" style="83"/>
    <col min="2818" max="2818" width="6.85546875" style="83" customWidth="1"/>
    <col min="2819" max="2819" width="40.85546875" style="83" customWidth="1"/>
    <col min="2820" max="2820" width="17.7109375" style="83" bestFit="1" customWidth="1"/>
    <col min="2821" max="2821" width="24.85546875" style="83" bestFit="1" customWidth="1"/>
    <col min="2822" max="2822" width="14.7109375" style="83" customWidth="1"/>
    <col min="2823" max="3073" width="9.140625" style="83"/>
    <col min="3074" max="3074" width="6.85546875" style="83" customWidth="1"/>
    <col min="3075" max="3075" width="40.85546875" style="83" customWidth="1"/>
    <col min="3076" max="3076" width="17.7109375" style="83" bestFit="1" customWidth="1"/>
    <col min="3077" max="3077" width="24.85546875" style="83" bestFit="1" customWidth="1"/>
    <col min="3078" max="3078" width="14.7109375" style="83" customWidth="1"/>
    <col min="3079" max="3329" width="9.140625" style="83"/>
    <col min="3330" max="3330" width="6.85546875" style="83" customWidth="1"/>
    <col min="3331" max="3331" width="40.85546875" style="83" customWidth="1"/>
    <col min="3332" max="3332" width="17.7109375" style="83" bestFit="1" customWidth="1"/>
    <col min="3333" max="3333" width="24.85546875" style="83" bestFit="1" customWidth="1"/>
    <col min="3334" max="3334" width="14.7109375" style="83" customWidth="1"/>
    <col min="3335" max="3585" width="9.140625" style="83"/>
    <col min="3586" max="3586" width="6.85546875" style="83" customWidth="1"/>
    <col min="3587" max="3587" width="40.85546875" style="83" customWidth="1"/>
    <col min="3588" max="3588" width="17.7109375" style="83" bestFit="1" customWidth="1"/>
    <col min="3589" max="3589" width="24.85546875" style="83" bestFit="1" customWidth="1"/>
    <col min="3590" max="3590" width="14.7109375" style="83" customWidth="1"/>
    <col min="3591" max="3841" width="9.140625" style="83"/>
    <col min="3842" max="3842" width="6.85546875" style="83" customWidth="1"/>
    <col min="3843" max="3843" width="40.85546875" style="83" customWidth="1"/>
    <col min="3844" max="3844" width="17.7109375" style="83" bestFit="1" customWidth="1"/>
    <col min="3845" max="3845" width="24.85546875" style="83" bestFit="1" customWidth="1"/>
    <col min="3846" max="3846" width="14.7109375" style="83" customWidth="1"/>
    <col min="3847" max="4097" width="9.140625" style="83"/>
    <col min="4098" max="4098" width="6.85546875" style="83" customWidth="1"/>
    <col min="4099" max="4099" width="40.85546875" style="83" customWidth="1"/>
    <col min="4100" max="4100" width="17.7109375" style="83" bestFit="1" customWidth="1"/>
    <col min="4101" max="4101" width="24.85546875" style="83" bestFit="1" customWidth="1"/>
    <col min="4102" max="4102" width="14.7109375" style="83" customWidth="1"/>
    <col min="4103" max="4353" width="9.140625" style="83"/>
    <col min="4354" max="4354" width="6.85546875" style="83" customWidth="1"/>
    <col min="4355" max="4355" width="40.85546875" style="83" customWidth="1"/>
    <col min="4356" max="4356" width="17.7109375" style="83" bestFit="1" customWidth="1"/>
    <col min="4357" max="4357" width="24.85546875" style="83" bestFit="1" customWidth="1"/>
    <col min="4358" max="4358" width="14.7109375" style="83" customWidth="1"/>
    <col min="4359" max="4609" width="9.140625" style="83"/>
    <col min="4610" max="4610" width="6.85546875" style="83" customWidth="1"/>
    <col min="4611" max="4611" width="40.85546875" style="83" customWidth="1"/>
    <col min="4612" max="4612" width="17.7109375" style="83" bestFit="1" customWidth="1"/>
    <col min="4613" max="4613" width="24.85546875" style="83" bestFit="1" customWidth="1"/>
    <col min="4614" max="4614" width="14.7109375" style="83" customWidth="1"/>
    <col min="4615" max="4865" width="9.140625" style="83"/>
    <col min="4866" max="4866" width="6.85546875" style="83" customWidth="1"/>
    <col min="4867" max="4867" width="40.85546875" style="83" customWidth="1"/>
    <col min="4868" max="4868" width="17.7109375" style="83" bestFit="1" customWidth="1"/>
    <col min="4869" max="4869" width="24.85546875" style="83" bestFit="1" customWidth="1"/>
    <col min="4870" max="4870" width="14.7109375" style="83" customWidth="1"/>
    <col min="4871" max="5121" width="9.140625" style="83"/>
    <col min="5122" max="5122" width="6.85546875" style="83" customWidth="1"/>
    <col min="5123" max="5123" width="40.85546875" style="83" customWidth="1"/>
    <col min="5124" max="5124" width="17.7109375" style="83" bestFit="1" customWidth="1"/>
    <col min="5125" max="5125" width="24.85546875" style="83" bestFit="1" customWidth="1"/>
    <col min="5126" max="5126" width="14.7109375" style="83" customWidth="1"/>
    <col min="5127" max="5377" width="9.140625" style="83"/>
    <col min="5378" max="5378" width="6.85546875" style="83" customWidth="1"/>
    <col min="5379" max="5379" width="40.85546875" style="83" customWidth="1"/>
    <col min="5380" max="5380" width="17.7109375" style="83" bestFit="1" customWidth="1"/>
    <col min="5381" max="5381" width="24.85546875" style="83" bestFit="1" customWidth="1"/>
    <col min="5382" max="5382" width="14.7109375" style="83" customWidth="1"/>
    <col min="5383" max="5633" width="9.140625" style="83"/>
    <col min="5634" max="5634" width="6.85546875" style="83" customWidth="1"/>
    <col min="5635" max="5635" width="40.85546875" style="83" customWidth="1"/>
    <col min="5636" max="5636" width="17.7109375" style="83" bestFit="1" customWidth="1"/>
    <col min="5637" max="5637" width="24.85546875" style="83" bestFit="1" customWidth="1"/>
    <col min="5638" max="5638" width="14.7109375" style="83" customWidth="1"/>
    <col min="5639" max="5889" width="9.140625" style="83"/>
    <col min="5890" max="5890" width="6.85546875" style="83" customWidth="1"/>
    <col min="5891" max="5891" width="40.85546875" style="83" customWidth="1"/>
    <col min="5892" max="5892" width="17.7109375" style="83" bestFit="1" customWidth="1"/>
    <col min="5893" max="5893" width="24.85546875" style="83" bestFit="1" customWidth="1"/>
    <col min="5894" max="5894" width="14.7109375" style="83" customWidth="1"/>
    <col min="5895" max="6145" width="9.140625" style="83"/>
    <col min="6146" max="6146" width="6.85546875" style="83" customWidth="1"/>
    <col min="6147" max="6147" width="40.85546875" style="83" customWidth="1"/>
    <col min="6148" max="6148" width="17.7109375" style="83" bestFit="1" customWidth="1"/>
    <col min="6149" max="6149" width="24.85546875" style="83" bestFit="1" customWidth="1"/>
    <col min="6150" max="6150" width="14.7109375" style="83" customWidth="1"/>
    <col min="6151" max="6401" width="9.140625" style="83"/>
    <col min="6402" max="6402" width="6.85546875" style="83" customWidth="1"/>
    <col min="6403" max="6403" width="40.85546875" style="83" customWidth="1"/>
    <col min="6404" max="6404" width="17.7109375" style="83" bestFit="1" customWidth="1"/>
    <col min="6405" max="6405" width="24.85546875" style="83" bestFit="1" customWidth="1"/>
    <col min="6406" max="6406" width="14.7109375" style="83" customWidth="1"/>
    <col min="6407" max="6657" width="9.140625" style="83"/>
    <col min="6658" max="6658" width="6.85546875" style="83" customWidth="1"/>
    <col min="6659" max="6659" width="40.85546875" style="83" customWidth="1"/>
    <col min="6660" max="6660" width="17.7109375" style="83" bestFit="1" customWidth="1"/>
    <col min="6661" max="6661" width="24.85546875" style="83" bestFit="1" customWidth="1"/>
    <col min="6662" max="6662" width="14.7109375" style="83" customWidth="1"/>
    <col min="6663" max="6913" width="9.140625" style="83"/>
    <col min="6914" max="6914" width="6.85546875" style="83" customWidth="1"/>
    <col min="6915" max="6915" width="40.85546875" style="83" customWidth="1"/>
    <col min="6916" max="6916" width="17.7109375" style="83" bestFit="1" customWidth="1"/>
    <col min="6917" max="6917" width="24.85546875" style="83" bestFit="1" customWidth="1"/>
    <col min="6918" max="6918" width="14.7109375" style="83" customWidth="1"/>
    <col min="6919" max="7169" width="9.140625" style="83"/>
    <col min="7170" max="7170" width="6.85546875" style="83" customWidth="1"/>
    <col min="7171" max="7171" width="40.85546875" style="83" customWidth="1"/>
    <col min="7172" max="7172" width="17.7109375" style="83" bestFit="1" customWidth="1"/>
    <col min="7173" max="7173" width="24.85546875" style="83" bestFit="1" customWidth="1"/>
    <col min="7174" max="7174" width="14.7109375" style="83" customWidth="1"/>
    <col min="7175" max="7425" width="9.140625" style="83"/>
    <col min="7426" max="7426" width="6.85546875" style="83" customWidth="1"/>
    <col min="7427" max="7427" width="40.85546875" style="83" customWidth="1"/>
    <col min="7428" max="7428" width="17.7109375" style="83" bestFit="1" customWidth="1"/>
    <col min="7429" max="7429" width="24.85546875" style="83" bestFit="1" customWidth="1"/>
    <col min="7430" max="7430" width="14.7109375" style="83" customWidth="1"/>
    <col min="7431" max="7681" width="9.140625" style="83"/>
    <col min="7682" max="7682" width="6.85546875" style="83" customWidth="1"/>
    <col min="7683" max="7683" width="40.85546875" style="83" customWidth="1"/>
    <col min="7684" max="7684" width="17.7109375" style="83" bestFit="1" customWidth="1"/>
    <col min="7685" max="7685" width="24.85546875" style="83" bestFit="1" customWidth="1"/>
    <col min="7686" max="7686" width="14.7109375" style="83" customWidth="1"/>
    <col min="7687" max="7937" width="9.140625" style="83"/>
    <col min="7938" max="7938" width="6.85546875" style="83" customWidth="1"/>
    <col min="7939" max="7939" width="40.85546875" style="83" customWidth="1"/>
    <col min="7940" max="7940" width="17.7109375" style="83" bestFit="1" customWidth="1"/>
    <col min="7941" max="7941" width="24.85546875" style="83" bestFit="1" customWidth="1"/>
    <col min="7942" max="7942" width="14.7109375" style="83" customWidth="1"/>
    <col min="7943" max="8193" width="9.140625" style="83"/>
    <col min="8194" max="8194" width="6.85546875" style="83" customWidth="1"/>
    <col min="8195" max="8195" width="40.85546875" style="83" customWidth="1"/>
    <col min="8196" max="8196" width="17.7109375" style="83" bestFit="1" customWidth="1"/>
    <col min="8197" max="8197" width="24.85546875" style="83" bestFit="1" customWidth="1"/>
    <col min="8198" max="8198" width="14.7109375" style="83" customWidth="1"/>
    <col min="8199" max="8449" width="9.140625" style="83"/>
    <col min="8450" max="8450" width="6.85546875" style="83" customWidth="1"/>
    <col min="8451" max="8451" width="40.85546875" style="83" customWidth="1"/>
    <col min="8452" max="8452" width="17.7109375" style="83" bestFit="1" customWidth="1"/>
    <col min="8453" max="8453" width="24.85546875" style="83" bestFit="1" customWidth="1"/>
    <col min="8454" max="8454" width="14.7109375" style="83" customWidth="1"/>
    <col min="8455" max="8705" width="9.140625" style="83"/>
    <col min="8706" max="8706" width="6.85546875" style="83" customWidth="1"/>
    <col min="8707" max="8707" width="40.85546875" style="83" customWidth="1"/>
    <col min="8708" max="8708" width="17.7109375" style="83" bestFit="1" customWidth="1"/>
    <col min="8709" max="8709" width="24.85546875" style="83" bestFit="1" customWidth="1"/>
    <col min="8710" max="8710" width="14.7109375" style="83" customWidth="1"/>
    <col min="8711" max="8961" width="9.140625" style="83"/>
    <col min="8962" max="8962" width="6.85546875" style="83" customWidth="1"/>
    <col min="8963" max="8963" width="40.85546875" style="83" customWidth="1"/>
    <col min="8964" max="8964" width="17.7109375" style="83" bestFit="1" customWidth="1"/>
    <col min="8965" max="8965" width="24.85546875" style="83" bestFit="1" customWidth="1"/>
    <col min="8966" max="8966" width="14.7109375" style="83" customWidth="1"/>
    <col min="8967" max="9217" width="9.140625" style="83"/>
    <col min="9218" max="9218" width="6.85546875" style="83" customWidth="1"/>
    <col min="9219" max="9219" width="40.85546875" style="83" customWidth="1"/>
    <col min="9220" max="9220" width="17.7109375" style="83" bestFit="1" customWidth="1"/>
    <col min="9221" max="9221" width="24.85546875" style="83" bestFit="1" customWidth="1"/>
    <col min="9222" max="9222" width="14.7109375" style="83" customWidth="1"/>
    <col min="9223" max="9473" width="9.140625" style="83"/>
    <col min="9474" max="9474" width="6.85546875" style="83" customWidth="1"/>
    <col min="9475" max="9475" width="40.85546875" style="83" customWidth="1"/>
    <col min="9476" max="9476" width="17.7109375" style="83" bestFit="1" customWidth="1"/>
    <col min="9477" max="9477" width="24.85546875" style="83" bestFit="1" customWidth="1"/>
    <col min="9478" max="9478" width="14.7109375" style="83" customWidth="1"/>
    <col min="9479" max="9729" width="9.140625" style="83"/>
    <col min="9730" max="9730" width="6.85546875" style="83" customWidth="1"/>
    <col min="9731" max="9731" width="40.85546875" style="83" customWidth="1"/>
    <col min="9732" max="9732" width="17.7109375" style="83" bestFit="1" customWidth="1"/>
    <col min="9733" max="9733" width="24.85546875" style="83" bestFit="1" customWidth="1"/>
    <col min="9734" max="9734" width="14.7109375" style="83" customWidth="1"/>
    <col min="9735" max="9985" width="9.140625" style="83"/>
    <col min="9986" max="9986" width="6.85546875" style="83" customWidth="1"/>
    <col min="9987" max="9987" width="40.85546875" style="83" customWidth="1"/>
    <col min="9988" max="9988" width="17.7109375" style="83" bestFit="1" customWidth="1"/>
    <col min="9989" max="9989" width="24.85546875" style="83" bestFit="1" customWidth="1"/>
    <col min="9990" max="9990" width="14.7109375" style="83" customWidth="1"/>
    <col min="9991" max="10241" width="9.140625" style="83"/>
    <col min="10242" max="10242" width="6.85546875" style="83" customWidth="1"/>
    <col min="10243" max="10243" width="40.85546875" style="83" customWidth="1"/>
    <col min="10244" max="10244" width="17.7109375" style="83" bestFit="1" customWidth="1"/>
    <col min="10245" max="10245" width="24.85546875" style="83" bestFit="1" customWidth="1"/>
    <col min="10246" max="10246" width="14.7109375" style="83" customWidth="1"/>
    <col min="10247" max="10497" width="9.140625" style="83"/>
    <col min="10498" max="10498" width="6.85546875" style="83" customWidth="1"/>
    <col min="10499" max="10499" width="40.85546875" style="83" customWidth="1"/>
    <col min="10500" max="10500" width="17.7109375" style="83" bestFit="1" customWidth="1"/>
    <col min="10501" max="10501" width="24.85546875" style="83" bestFit="1" customWidth="1"/>
    <col min="10502" max="10502" width="14.7109375" style="83" customWidth="1"/>
    <col min="10503" max="10753" width="9.140625" style="83"/>
    <col min="10754" max="10754" width="6.85546875" style="83" customWidth="1"/>
    <col min="10755" max="10755" width="40.85546875" style="83" customWidth="1"/>
    <col min="10756" max="10756" width="17.7109375" style="83" bestFit="1" customWidth="1"/>
    <col min="10757" max="10757" width="24.85546875" style="83" bestFit="1" customWidth="1"/>
    <col min="10758" max="10758" width="14.7109375" style="83" customWidth="1"/>
    <col min="10759" max="11009" width="9.140625" style="83"/>
    <col min="11010" max="11010" width="6.85546875" style="83" customWidth="1"/>
    <col min="11011" max="11011" width="40.85546875" style="83" customWidth="1"/>
    <col min="11012" max="11012" width="17.7109375" style="83" bestFit="1" customWidth="1"/>
    <col min="11013" max="11013" width="24.85546875" style="83" bestFit="1" customWidth="1"/>
    <col min="11014" max="11014" width="14.7109375" style="83" customWidth="1"/>
    <col min="11015" max="11265" width="9.140625" style="83"/>
    <col min="11266" max="11266" width="6.85546875" style="83" customWidth="1"/>
    <col min="11267" max="11267" width="40.85546875" style="83" customWidth="1"/>
    <col min="11268" max="11268" width="17.7109375" style="83" bestFit="1" customWidth="1"/>
    <col min="11269" max="11269" width="24.85546875" style="83" bestFit="1" customWidth="1"/>
    <col min="11270" max="11270" width="14.7109375" style="83" customWidth="1"/>
    <col min="11271" max="11521" width="9.140625" style="83"/>
    <col min="11522" max="11522" width="6.85546875" style="83" customWidth="1"/>
    <col min="11523" max="11523" width="40.85546875" style="83" customWidth="1"/>
    <col min="11524" max="11524" width="17.7109375" style="83" bestFit="1" customWidth="1"/>
    <col min="11525" max="11525" width="24.85546875" style="83" bestFit="1" customWidth="1"/>
    <col min="11526" max="11526" width="14.7109375" style="83" customWidth="1"/>
    <col min="11527" max="11777" width="9.140625" style="83"/>
    <col min="11778" max="11778" width="6.85546875" style="83" customWidth="1"/>
    <col min="11779" max="11779" width="40.85546875" style="83" customWidth="1"/>
    <col min="11780" max="11780" width="17.7109375" style="83" bestFit="1" customWidth="1"/>
    <col min="11781" max="11781" width="24.85546875" style="83" bestFit="1" customWidth="1"/>
    <col min="11782" max="11782" width="14.7109375" style="83" customWidth="1"/>
    <col min="11783" max="12033" width="9.140625" style="83"/>
    <col min="12034" max="12034" width="6.85546875" style="83" customWidth="1"/>
    <col min="12035" max="12035" width="40.85546875" style="83" customWidth="1"/>
    <col min="12036" max="12036" width="17.7109375" style="83" bestFit="1" customWidth="1"/>
    <col min="12037" max="12037" width="24.85546875" style="83" bestFit="1" customWidth="1"/>
    <col min="12038" max="12038" width="14.7109375" style="83" customWidth="1"/>
    <col min="12039" max="12289" width="9.140625" style="83"/>
    <col min="12290" max="12290" width="6.85546875" style="83" customWidth="1"/>
    <col min="12291" max="12291" width="40.85546875" style="83" customWidth="1"/>
    <col min="12292" max="12292" width="17.7109375" style="83" bestFit="1" customWidth="1"/>
    <col min="12293" max="12293" width="24.85546875" style="83" bestFit="1" customWidth="1"/>
    <col min="12294" max="12294" width="14.7109375" style="83" customWidth="1"/>
    <col min="12295" max="12545" width="9.140625" style="83"/>
    <col min="12546" max="12546" width="6.85546875" style="83" customWidth="1"/>
    <col min="12547" max="12547" width="40.85546875" style="83" customWidth="1"/>
    <col min="12548" max="12548" width="17.7109375" style="83" bestFit="1" customWidth="1"/>
    <col min="12549" max="12549" width="24.85546875" style="83" bestFit="1" customWidth="1"/>
    <col min="12550" max="12550" width="14.7109375" style="83" customWidth="1"/>
    <col min="12551" max="12801" width="9.140625" style="83"/>
    <col min="12802" max="12802" width="6.85546875" style="83" customWidth="1"/>
    <col min="12803" max="12803" width="40.85546875" style="83" customWidth="1"/>
    <col min="12804" max="12804" width="17.7109375" style="83" bestFit="1" customWidth="1"/>
    <col min="12805" max="12805" width="24.85546875" style="83" bestFit="1" customWidth="1"/>
    <col min="12806" max="12806" width="14.7109375" style="83" customWidth="1"/>
    <col min="12807" max="13057" width="9.140625" style="83"/>
    <col min="13058" max="13058" width="6.85546875" style="83" customWidth="1"/>
    <col min="13059" max="13059" width="40.85546875" style="83" customWidth="1"/>
    <col min="13060" max="13060" width="17.7109375" style="83" bestFit="1" customWidth="1"/>
    <col min="13061" max="13061" width="24.85546875" style="83" bestFit="1" customWidth="1"/>
    <col min="13062" max="13062" width="14.7109375" style="83" customWidth="1"/>
    <col min="13063" max="13313" width="9.140625" style="83"/>
    <col min="13314" max="13314" width="6.85546875" style="83" customWidth="1"/>
    <col min="13315" max="13315" width="40.85546875" style="83" customWidth="1"/>
    <col min="13316" max="13316" width="17.7109375" style="83" bestFit="1" customWidth="1"/>
    <col min="13317" max="13317" width="24.85546875" style="83" bestFit="1" customWidth="1"/>
    <col min="13318" max="13318" width="14.7109375" style="83" customWidth="1"/>
    <col min="13319" max="13569" width="9.140625" style="83"/>
    <col min="13570" max="13570" width="6.85546875" style="83" customWidth="1"/>
    <col min="13571" max="13571" width="40.85546875" style="83" customWidth="1"/>
    <col min="13572" max="13572" width="17.7109375" style="83" bestFit="1" customWidth="1"/>
    <col min="13573" max="13573" width="24.85546875" style="83" bestFit="1" customWidth="1"/>
    <col min="13574" max="13574" width="14.7109375" style="83" customWidth="1"/>
    <col min="13575" max="13825" width="9.140625" style="83"/>
    <col min="13826" max="13826" width="6.85546875" style="83" customWidth="1"/>
    <col min="13827" max="13827" width="40.85546875" style="83" customWidth="1"/>
    <col min="13828" max="13828" width="17.7109375" style="83" bestFit="1" customWidth="1"/>
    <col min="13829" max="13829" width="24.85546875" style="83" bestFit="1" customWidth="1"/>
    <col min="13830" max="13830" width="14.7109375" style="83" customWidth="1"/>
    <col min="13831" max="14081" width="9.140625" style="83"/>
    <col min="14082" max="14082" width="6.85546875" style="83" customWidth="1"/>
    <col min="14083" max="14083" width="40.85546875" style="83" customWidth="1"/>
    <col min="14084" max="14084" width="17.7109375" style="83" bestFit="1" customWidth="1"/>
    <col min="14085" max="14085" width="24.85546875" style="83" bestFit="1" customWidth="1"/>
    <col min="14086" max="14086" width="14.7109375" style="83" customWidth="1"/>
    <col min="14087" max="14337" width="9.140625" style="83"/>
    <col min="14338" max="14338" width="6.85546875" style="83" customWidth="1"/>
    <col min="14339" max="14339" width="40.85546875" style="83" customWidth="1"/>
    <col min="14340" max="14340" width="17.7109375" style="83" bestFit="1" customWidth="1"/>
    <col min="14341" max="14341" width="24.85546875" style="83" bestFit="1" customWidth="1"/>
    <col min="14342" max="14342" width="14.7109375" style="83" customWidth="1"/>
    <col min="14343" max="14593" width="9.140625" style="83"/>
    <col min="14594" max="14594" width="6.85546875" style="83" customWidth="1"/>
    <col min="14595" max="14595" width="40.85546875" style="83" customWidth="1"/>
    <col min="14596" max="14596" width="17.7109375" style="83" bestFit="1" customWidth="1"/>
    <col min="14597" max="14597" width="24.85546875" style="83" bestFit="1" customWidth="1"/>
    <col min="14598" max="14598" width="14.7109375" style="83" customWidth="1"/>
    <col min="14599" max="14849" width="9.140625" style="83"/>
    <col min="14850" max="14850" width="6.85546875" style="83" customWidth="1"/>
    <col min="14851" max="14851" width="40.85546875" style="83" customWidth="1"/>
    <col min="14852" max="14852" width="17.7109375" style="83" bestFit="1" customWidth="1"/>
    <col min="14853" max="14853" width="24.85546875" style="83" bestFit="1" customWidth="1"/>
    <col min="14854" max="14854" width="14.7109375" style="83" customWidth="1"/>
    <col min="14855" max="15105" width="9.140625" style="83"/>
    <col min="15106" max="15106" width="6.85546875" style="83" customWidth="1"/>
    <col min="15107" max="15107" width="40.85546875" style="83" customWidth="1"/>
    <col min="15108" max="15108" width="17.7109375" style="83" bestFit="1" customWidth="1"/>
    <col min="15109" max="15109" width="24.85546875" style="83" bestFit="1" customWidth="1"/>
    <col min="15110" max="15110" width="14.7109375" style="83" customWidth="1"/>
    <col min="15111" max="15361" width="9.140625" style="83"/>
    <col min="15362" max="15362" width="6.85546875" style="83" customWidth="1"/>
    <col min="15363" max="15363" width="40.85546875" style="83" customWidth="1"/>
    <col min="15364" max="15364" width="17.7109375" style="83" bestFit="1" customWidth="1"/>
    <col min="15365" max="15365" width="24.85546875" style="83" bestFit="1" customWidth="1"/>
    <col min="15366" max="15366" width="14.7109375" style="83" customWidth="1"/>
    <col min="15367" max="15617" width="9.140625" style="83"/>
    <col min="15618" max="15618" width="6.85546875" style="83" customWidth="1"/>
    <col min="15619" max="15619" width="40.85546875" style="83" customWidth="1"/>
    <col min="15620" max="15620" width="17.7109375" style="83" bestFit="1" customWidth="1"/>
    <col min="15621" max="15621" width="24.85546875" style="83" bestFit="1" customWidth="1"/>
    <col min="15622" max="15622" width="14.7109375" style="83" customWidth="1"/>
    <col min="15623" max="15873" width="9.140625" style="83"/>
    <col min="15874" max="15874" width="6.85546875" style="83" customWidth="1"/>
    <col min="15875" max="15875" width="40.85546875" style="83" customWidth="1"/>
    <col min="15876" max="15876" width="17.7109375" style="83" bestFit="1" customWidth="1"/>
    <col min="15877" max="15877" width="24.85546875" style="83" bestFit="1" customWidth="1"/>
    <col min="15878" max="15878" width="14.7109375" style="83" customWidth="1"/>
    <col min="15879" max="16129" width="9.140625" style="83"/>
    <col min="16130" max="16130" width="6.85546875" style="83" customWidth="1"/>
    <col min="16131" max="16131" width="40.85546875" style="83" customWidth="1"/>
    <col min="16132" max="16132" width="17.7109375" style="83" bestFit="1" customWidth="1"/>
    <col min="16133" max="16133" width="24.85546875" style="83" bestFit="1" customWidth="1"/>
    <col min="16134" max="16134" width="14.7109375" style="83" customWidth="1"/>
    <col min="16135" max="16384" width="9.140625" style="83"/>
  </cols>
  <sheetData>
    <row r="2" spans="2:5">
      <c r="B2" s="89" t="s">
        <v>103</v>
      </c>
    </row>
    <row r="3" spans="2:5" ht="31.5">
      <c r="B3" s="84" t="s">
        <v>92</v>
      </c>
      <c r="C3" s="84" t="s">
        <v>4</v>
      </c>
      <c r="D3" s="90" t="s">
        <v>9</v>
      </c>
    </row>
    <row r="4" spans="2:5">
      <c r="B4" s="86">
        <v>1</v>
      </c>
      <c r="C4" s="87" t="s">
        <v>93</v>
      </c>
      <c r="D4" s="119">
        <v>17.3534401</v>
      </c>
    </row>
    <row r="5" spans="2:5">
      <c r="B5" s="86">
        <v>2</v>
      </c>
      <c r="C5" s="87" t="s">
        <v>94</v>
      </c>
      <c r="D5" s="119">
        <v>8.5833753000000002</v>
      </c>
    </row>
    <row r="6" spans="2:5">
      <c r="B6" s="86">
        <v>3</v>
      </c>
      <c r="C6" s="87" t="s">
        <v>106</v>
      </c>
      <c r="D6" s="119">
        <v>0.71</v>
      </c>
    </row>
    <row r="7" spans="2:5">
      <c r="B7" s="86">
        <v>3</v>
      </c>
      <c r="C7" s="87" t="s">
        <v>95</v>
      </c>
      <c r="D7" s="119">
        <v>4.5609299999999998E-2</v>
      </c>
    </row>
    <row r="8" spans="2:5">
      <c r="B8" s="86">
        <v>4</v>
      </c>
      <c r="C8" s="87" t="s">
        <v>96</v>
      </c>
      <c r="D8" s="119">
        <v>0.33512520000000001</v>
      </c>
    </row>
    <row r="9" spans="2:5">
      <c r="B9" s="86">
        <v>5</v>
      </c>
      <c r="C9" s="87" t="s">
        <v>97</v>
      </c>
      <c r="D9" s="119">
        <v>0.16</v>
      </c>
    </row>
    <row r="10" spans="2:5">
      <c r="B10" s="86">
        <v>6</v>
      </c>
      <c r="C10" s="87" t="s">
        <v>98</v>
      </c>
      <c r="D10" s="91">
        <f>E19</f>
        <v>38.673880964092476</v>
      </c>
    </row>
    <row r="11" spans="2:5">
      <c r="B11" s="86">
        <f>B10+1</f>
        <v>7</v>
      </c>
      <c r="C11" s="87" t="s">
        <v>99</v>
      </c>
      <c r="D11" s="92">
        <v>0.3</v>
      </c>
    </row>
    <row r="12" spans="2:5">
      <c r="B12" s="86">
        <f>B11+1</f>
        <v>8</v>
      </c>
      <c r="C12" s="87" t="s">
        <v>100</v>
      </c>
      <c r="D12" s="92">
        <v>6.13</v>
      </c>
    </row>
    <row r="13" spans="2:5">
      <c r="B13" s="86"/>
      <c r="C13" s="84" t="s">
        <v>10</v>
      </c>
      <c r="D13" s="93">
        <f>SUM(D4:D12)</f>
        <v>72.291430864092476</v>
      </c>
    </row>
    <row r="15" spans="2:5">
      <c r="B15" s="89" t="s">
        <v>104</v>
      </c>
    </row>
    <row r="16" spans="2:5">
      <c r="B16" s="84" t="s">
        <v>92</v>
      </c>
      <c r="C16" s="84" t="s">
        <v>4</v>
      </c>
      <c r="D16" s="84" t="s">
        <v>6</v>
      </c>
      <c r="E16" s="84" t="s">
        <v>30</v>
      </c>
    </row>
    <row r="17" spans="2:5">
      <c r="B17" s="86">
        <v>1</v>
      </c>
      <c r="C17" s="87" t="s">
        <v>19</v>
      </c>
      <c r="D17" s="86" t="s">
        <v>13</v>
      </c>
      <c r="E17" s="91">
        <f>'Form 1.1'!I16</f>
        <v>72</v>
      </c>
    </row>
    <row r="18" spans="2:5">
      <c r="B18" s="86">
        <v>2</v>
      </c>
      <c r="C18" s="87" t="s">
        <v>101</v>
      </c>
      <c r="D18" s="86" t="s">
        <v>34</v>
      </c>
      <c r="E18" s="94">
        <f>30%*(1+12%)*(1+4%)</f>
        <v>0.34944000000000003</v>
      </c>
    </row>
    <row r="19" spans="2:5">
      <c r="B19" s="84">
        <v>3</v>
      </c>
      <c r="C19" s="88" t="s">
        <v>98</v>
      </c>
      <c r="D19" s="84" t="s">
        <v>13</v>
      </c>
      <c r="E19" s="93">
        <f>E17*E18/(1-E18)</f>
        <v>38.673880964092476</v>
      </c>
    </row>
  </sheetData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Form 1.1</vt:lpstr>
      <vt:lpstr>Form 6.1</vt:lpstr>
      <vt:lpstr>Form 6.4</vt:lpstr>
      <vt:lpstr>Form 7.2</vt:lpstr>
      <vt:lpstr>Return on Equity</vt:lpstr>
      <vt:lpstr>Other Charges</vt:lpstr>
      <vt:lpstr>'Form 1.1'!Print_Area</vt:lpstr>
      <vt:lpstr>'Form 6.1'!Print_Area</vt:lpstr>
      <vt:lpstr>'Form 6.4'!Print_Area</vt:lpstr>
      <vt:lpstr>'Form 7.2'!Print_Area</vt:lpstr>
      <vt:lpstr>'Other Charges'!Print_Area</vt:lpstr>
      <vt:lpstr>'Return on Equity'!Print_Area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Mohan</dc:creator>
  <cp:lastModifiedBy>haresh.satapathy</cp:lastModifiedBy>
  <cp:lastPrinted>2021-11-29T10:50:08Z</cp:lastPrinted>
  <dcterms:created xsi:type="dcterms:W3CDTF">2019-11-28T07:27:03Z</dcterms:created>
  <dcterms:modified xsi:type="dcterms:W3CDTF">2021-11-29T10:50:32Z</dcterms:modified>
</cp:coreProperties>
</file>